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KOPER\RAZPISNA DOKUMENTACIJA\"/>
    </mc:Choice>
  </mc:AlternateContent>
  <xr:revisionPtr revIDLastSave="0" documentId="13_ncr:1_{A4C26179-8DFC-4D6F-8C5D-39FBC785F377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1 MESO" sheetId="2" r:id="rId1"/>
    <sheet name="2 PERUTNINA" sheetId="6" r:id="rId2"/>
    <sheet name="3 JAJCA" sheetId="5" r:id="rId3"/>
    <sheet name="4 SADJE IN ZELENJAVA" sheetId="4" r:id="rId4"/>
    <sheet name="5 ZAMRZ. RIBE IN DRUGI ZAM. IZD" sheetId="14" r:id="rId5"/>
    <sheet name="6 HOMOGENIZIRANO MLEKO" sheetId="12" r:id="rId6"/>
    <sheet name="7 NEHOMOGENIZIRANO MLEKO" sheetId="11" r:id="rId7"/>
    <sheet name="8 MLEČNI IZDELKI" sheetId="10" r:id="rId8"/>
    <sheet name="9 PROBIOTIČNI JOGURTI" sheetId="60" r:id="rId9"/>
    <sheet name="10 KRUH IN PEKOVSKO PECIVO" sheetId="9" r:id="rId10"/>
    <sheet name="11 TESTENINE IN MLEVSKI IZDELKI" sheetId="8" r:id="rId11"/>
    <sheet name="12 RIŽ IN ŽITNE KAŠE" sheetId="3" r:id="rId12"/>
    <sheet name="13 SADNI SOKOVI" sheetId="17" r:id="rId13"/>
    <sheet name="14 MED" sheetId="18" r:id="rId14"/>
    <sheet name="15 RAZNO PREHRAMBENO BLAGO" sheetId="21" r:id="rId15"/>
    <sheet name="16 DIETETIČNI IZDELKI" sheetId="20" r:id="rId16"/>
    <sheet name="17 EKOLOŠKO JUNEČE MESO IK" sheetId="56" r:id="rId17"/>
    <sheet name="18 EKOLOŠKA ŽITA IN IZD. IZ ŽIT" sheetId="26" r:id="rId18"/>
    <sheet name="19 EKOL. MLEKO IN ML.IZDELKI IK" sheetId="23" r:id="rId19"/>
    <sheet name="20 EKOLOŠKA JABOLKA" sheetId="46" r:id="rId20"/>
    <sheet name="21 EKOLOŠKO JUŽ. IN TROP. SADJE" sheetId="58" r:id="rId21"/>
    <sheet name="22 EKOLOŠKI MED" sheetId="47" r:id="rId22"/>
    <sheet name="23 EKOLOŠKA JAJCA" sheetId="49" r:id="rId23"/>
    <sheet name=" 24 EKOLOŠKA MARMELADA" sheetId="53" r:id="rId24"/>
  </sheets>
  <definedNames>
    <definedName name="_xlnm.Print_Area" localSheetId="0">'1 MESO'!$A$1:$L$41</definedName>
    <definedName name="_xlnm.Print_Area" localSheetId="9">'10 KRUH IN PEKOVSKO PECIVO'!$A$1:$L$68</definedName>
    <definedName name="_xlnm.Print_Area" localSheetId="10">'11 TESTENINE IN MLEVSKI IZDELKI'!$A$1:$M$64</definedName>
    <definedName name="_xlnm.Print_Area" localSheetId="13">'14 MED'!$A$1:$L$22</definedName>
    <definedName name="_xlnm.Print_Area" localSheetId="14">'15 RAZNO PREHRAMBENO BLAGO'!$A$1:$M$144</definedName>
    <definedName name="_xlnm.Print_Area" localSheetId="17">'18 EKOLOŠKA ŽITA IN IZD. IZ ŽIT'!$A$1:$L$33</definedName>
    <definedName name="_xlnm.Print_Area" localSheetId="18">'19 EKOL. MLEKO IN ML.IZDELKI IK'!$A$1:$L$28</definedName>
  </definedNames>
  <calcPr calcId="191029"/>
</workbook>
</file>

<file path=xl/calcChain.xml><?xml version="1.0" encoding="utf-8"?>
<calcChain xmlns="http://schemas.openxmlformats.org/spreadsheetml/2006/main">
  <c r="J34" i="20" l="1"/>
  <c r="K34" i="20"/>
  <c r="M34" i="20" s="1"/>
  <c r="J33" i="20"/>
  <c r="K33" i="20"/>
  <c r="M33" i="20" s="1"/>
  <c r="J32" i="20"/>
  <c r="K32" i="20"/>
  <c r="M32" i="20" s="1"/>
  <c r="J31" i="20"/>
  <c r="K31" i="20"/>
  <c r="M31" i="20"/>
  <c r="J11" i="23" l="1"/>
  <c r="L11" i="23" s="1"/>
  <c r="J12" i="23"/>
  <c r="L12" i="23" s="1"/>
  <c r="J13" i="23"/>
  <c r="L13" i="23" s="1"/>
  <c r="J14" i="23"/>
  <c r="L14" i="23" s="1"/>
  <c r="J15" i="23"/>
  <c r="L15" i="23" s="1"/>
  <c r="J16" i="23"/>
  <c r="L16" i="23" s="1"/>
  <c r="J17" i="23"/>
  <c r="L17" i="23" s="1"/>
  <c r="J18" i="23"/>
  <c r="L18" i="23" s="1"/>
  <c r="J19" i="23"/>
  <c r="L19" i="23" s="1"/>
  <c r="J20" i="23"/>
  <c r="L20" i="23" s="1"/>
  <c r="J21" i="23"/>
  <c r="L21" i="23" s="1"/>
  <c r="J22" i="23"/>
  <c r="L22" i="23" s="1"/>
  <c r="I10" i="23"/>
  <c r="I11" i="23"/>
  <c r="J10" i="23"/>
  <c r="L10" i="23" s="1"/>
  <c r="I14" i="23"/>
  <c r="J36" i="10" l="1"/>
  <c r="L36" i="10" s="1"/>
  <c r="I36" i="10"/>
  <c r="I32" i="17" l="1"/>
  <c r="I33" i="17"/>
  <c r="I34" i="17"/>
  <c r="I35" i="17"/>
  <c r="I36" i="17"/>
  <c r="I37" i="17"/>
  <c r="I38" i="17"/>
  <c r="J32" i="17"/>
  <c r="L32" i="17" s="1"/>
  <c r="J33" i="17"/>
  <c r="L33" i="17" s="1"/>
  <c r="J34" i="17"/>
  <c r="L34" i="17" s="1"/>
  <c r="J35" i="17"/>
  <c r="L35" i="17" s="1"/>
  <c r="J36" i="17"/>
  <c r="L36" i="17" s="1"/>
  <c r="J37" i="17"/>
  <c r="L37" i="17" s="1"/>
  <c r="J38" i="17"/>
  <c r="L38" i="17" s="1"/>
  <c r="J40" i="17"/>
  <c r="L40" i="17" s="1"/>
  <c r="I40" i="17"/>
  <c r="I41" i="17" l="1"/>
  <c r="J41" i="17"/>
  <c r="L41" i="17" s="1"/>
  <c r="I42" i="17"/>
  <c r="J42" i="17"/>
  <c r="L42" i="17" s="1"/>
  <c r="I43" i="17"/>
  <c r="J43" i="17"/>
  <c r="I44" i="17"/>
  <c r="J44" i="17"/>
  <c r="L44" i="17" s="1"/>
  <c r="I11" i="17"/>
  <c r="J11" i="17"/>
  <c r="L11" i="17" s="1"/>
  <c r="I12" i="17"/>
  <c r="J12" i="17"/>
  <c r="L12" i="17" s="1"/>
  <c r="I14" i="17"/>
  <c r="J14" i="17"/>
  <c r="L14" i="17" s="1"/>
  <c r="I15" i="17"/>
  <c r="J15" i="17"/>
  <c r="L15" i="17" s="1"/>
  <c r="I16" i="17"/>
  <c r="J16" i="17"/>
  <c r="L16" i="17" s="1"/>
  <c r="I17" i="17"/>
  <c r="J17" i="17"/>
  <c r="L17" i="17" s="1"/>
  <c r="I19" i="17"/>
  <c r="J19" i="17"/>
  <c r="L19" i="17" s="1"/>
  <c r="I20" i="17"/>
  <c r="J20" i="17"/>
  <c r="L20" i="17" s="1"/>
  <c r="I21" i="17"/>
  <c r="J21" i="17"/>
  <c r="L21" i="17" s="1"/>
  <c r="I22" i="17"/>
  <c r="J22" i="17"/>
  <c r="L22" i="17" s="1"/>
  <c r="I23" i="17"/>
  <c r="J23" i="17"/>
  <c r="L23" i="17" s="1"/>
  <c r="I24" i="17"/>
  <c r="J24" i="17"/>
  <c r="L24" i="17" s="1"/>
  <c r="I25" i="17"/>
  <c r="J25" i="17"/>
  <c r="L25" i="17" s="1"/>
  <c r="I26" i="17"/>
  <c r="J26" i="17"/>
  <c r="L26" i="17" s="1"/>
  <c r="I27" i="17"/>
  <c r="J27" i="17"/>
  <c r="L27" i="17" s="1"/>
  <c r="I28" i="17"/>
  <c r="J28" i="17"/>
  <c r="L28" i="17" s="1"/>
  <c r="I29" i="17"/>
  <c r="J29" i="17"/>
  <c r="L29" i="17" s="1"/>
  <c r="I30" i="17"/>
  <c r="J30" i="17"/>
  <c r="L30" i="17" s="1"/>
  <c r="I45" i="17" l="1"/>
  <c r="L45" i="17"/>
  <c r="J11" i="3"/>
  <c r="L11" i="3" s="1"/>
  <c r="I11" i="3"/>
  <c r="J96" i="4" l="1"/>
  <c r="I96" i="4"/>
  <c r="H96" i="4"/>
  <c r="I67" i="4"/>
  <c r="J67" i="4" s="1"/>
  <c r="H67" i="4"/>
  <c r="I43" i="4"/>
  <c r="J43" i="4" s="1"/>
  <c r="H43" i="4"/>
  <c r="I45" i="4"/>
  <c r="J45" i="4" s="1"/>
  <c r="H45" i="4"/>
  <c r="I29" i="4"/>
  <c r="J29" i="4" s="1"/>
  <c r="H29" i="4"/>
  <c r="H130" i="4" l="1"/>
  <c r="H131" i="4"/>
  <c r="H132" i="4"/>
  <c r="H133" i="4"/>
  <c r="H134" i="4"/>
  <c r="I13" i="4"/>
  <c r="J13" i="4" s="1"/>
  <c r="I14" i="4"/>
  <c r="J14" i="4" s="1"/>
  <c r="I15" i="4"/>
  <c r="J15" i="4" s="1"/>
  <c r="I16" i="4"/>
  <c r="J16" i="4" s="1"/>
  <c r="I17" i="4"/>
  <c r="J17" i="4" s="1"/>
  <c r="I18" i="4"/>
  <c r="J18" i="4" s="1"/>
  <c r="I19" i="4"/>
  <c r="J19" i="4" s="1"/>
  <c r="I20" i="4"/>
  <c r="J20" i="4" s="1"/>
  <c r="I21" i="4"/>
  <c r="J21" i="4" s="1"/>
  <c r="I22" i="4"/>
  <c r="J22" i="4" s="1"/>
  <c r="I23" i="4"/>
  <c r="J23" i="4" s="1"/>
  <c r="I24" i="4"/>
  <c r="J24" i="4" s="1"/>
  <c r="I25" i="4"/>
  <c r="J25" i="4" s="1"/>
  <c r="I26" i="4"/>
  <c r="J26" i="4" s="1"/>
  <c r="I27" i="4"/>
  <c r="J27" i="4" s="1"/>
  <c r="I28" i="4"/>
  <c r="J28" i="4" s="1"/>
  <c r="I30" i="4"/>
  <c r="J30" i="4" s="1"/>
  <c r="I31" i="4"/>
  <c r="J31" i="4" s="1"/>
  <c r="I32" i="4"/>
  <c r="J32" i="4" s="1"/>
  <c r="I33" i="4"/>
  <c r="J33" i="4" s="1"/>
  <c r="I34" i="4"/>
  <c r="J34" i="4" s="1"/>
  <c r="I35" i="4"/>
  <c r="J35" i="4" s="1"/>
  <c r="I36" i="4"/>
  <c r="J36" i="4" s="1"/>
  <c r="I37" i="4"/>
  <c r="J37" i="4" s="1"/>
  <c r="I38" i="4"/>
  <c r="J38" i="4" s="1"/>
  <c r="I39" i="4"/>
  <c r="J39" i="4" s="1"/>
  <c r="I40" i="4"/>
  <c r="J40" i="4" s="1"/>
  <c r="I41" i="4"/>
  <c r="J41" i="4" s="1"/>
  <c r="I42" i="4"/>
  <c r="J42" i="4" s="1"/>
  <c r="I44" i="4"/>
  <c r="J44" i="4" s="1"/>
  <c r="I46" i="4"/>
  <c r="J46" i="4" s="1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4" i="4"/>
  <c r="H46" i="4"/>
  <c r="J22" i="2" l="1"/>
  <c r="K22" i="2" s="1"/>
  <c r="J23" i="2"/>
  <c r="K23" i="2" s="1"/>
  <c r="I22" i="2" l="1"/>
  <c r="J52" i="8" l="1"/>
  <c r="L52" i="8" s="1"/>
  <c r="I54" i="8"/>
  <c r="J14" i="6"/>
  <c r="K14" i="6" s="1"/>
  <c r="J15" i="6"/>
  <c r="K15" i="6" s="1"/>
  <c r="J16" i="6"/>
  <c r="K16" i="6"/>
  <c r="J17" i="6"/>
  <c r="K17" i="6" s="1"/>
  <c r="J18" i="6"/>
  <c r="K18" i="6" s="1"/>
  <c r="J19" i="6"/>
  <c r="K19" i="6" s="1"/>
  <c r="J20" i="6"/>
  <c r="K20" i="6" s="1"/>
  <c r="J21" i="6"/>
  <c r="K21" i="6" s="1"/>
  <c r="J22" i="6"/>
  <c r="K22" i="6" s="1"/>
  <c r="J23" i="6"/>
  <c r="K23" i="6" s="1"/>
  <c r="J24" i="6"/>
  <c r="K24" i="6" s="1"/>
  <c r="I14" i="6"/>
  <c r="I15" i="6"/>
  <c r="I16" i="6"/>
  <c r="I17" i="6"/>
  <c r="I18" i="6"/>
  <c r="I19" i="6"/>
  <c r="I20" i="6"/>
  <c r="I21" i="6"/>
  <c r="I22" i="6"/>
  <c r="I23" i="6"/>
  <c r="I24" i="6"/>
  <c r="J42" i="20"/>
  <c r="K42" i="20"/>
  <c r="M42" i="20" s="1"/>
  <c r="K29" i="20"/>
  <c r="M29" i="20" s="1"/>
  <c r="I12" i="23"/>
  <c r="I13" i="23"/>
  <c r="I16" i="23"/>
  <c r="I17" i="23"/>
  <c r="I18" i="23"/>
  <c r="I19" i="23"/>
  <c r="I20" i="23"/>
  <c r="I21" i="23"/>
  <c r="I22" i="23"/>
  <c r="J14" i="26"/>
  <c r="L14" i="26" s="1"/>
  <c r="J13" i="21"/>
  <c r="L13" i="21" s="1"/>
  <c r="J14" i="21"/>
  <c r="L14" i="21" s="1"/>
  <c r="J15" i="21"/>
  <c r="L15" i="21" s="1"/>
  <c r="J16" i="21"/>
  <c r="L16" i="21" s="1"/>
  <c r="J17" i="21"/>
  <c r="L17" i="21" s="1"/>
  <c r="J18" i="21"/>
  <c r="L18" i="21" s="1"/>
  <c r="J19" i="21"/>
  <c r="L19" i="21" s="1"/>
  <c r="J20" i="21"/>
  <c r="L20" i="21" s="1"/>
  <c r="J21" i="21"/>
  <c r="L21" i="21" s="1"/>
  <c r="J22" i="21"/>
  <c r="L22" i="21" s="1"/>
  <c r="J23" i="21"/>
  <c r="L23" i="21" s="1"/>
  <c r="J24" i="21"/>
  <c r="L24" i="21" s="1"/>
  <c r="J25" i="21"/>
  <c r="L25" i="21"/>
  <c r="J26" i="21"/>
  <c r="L26" i="21" s="1"/>
  <c r="J27" i="21"/>
  <c r="L27" i="21" s="1"/>
  <c r="J28" i="21"/>
  <c r="L28" i="21" s="1"/>
  <c r="J29" i="21"/>
  <c r="L29" i="21" s="1"/>
  <c r="J30" i="21"/>
  <c r="L30" i="21" s="1"/>
  <c r="J31" i="21"/>
  <c r="L31" i="21" s="1"/>
  <c r="J32" i="21"/>
  <c r="L32" i="21" s="1"/>
  <c r="J33" i="21"/>
  <c r="L33" i="21" s="1"/>
  <c r="J34" i="21"/>
  <c r="L34" i="21" s="1"/>
  <c r="J35" i="21"/>
  <c r="L35" i="21" s="1"/>
  <c r="J36" i="21"/>
  <c r="L36" i="21" s="1"/>
  <c r="J37" i="21"/>
  <c r="L37" i="21"/>
  <c r="J38" i="21"/>
  <c r="L38" i="21" s="1"/>
  <c r="J39" i="21"/>
  <c r="L39" i="21" s="1"/>
  <c r="J40" i="21"/>
  <c r="L40" i="21" s="1"/>
  <c r="J41" i="21"/>
  <c r="L41" i="21" s="1"/>
  <c r="J42" i="21"/>
  <c r="L42" i="21" s="1"/>
  <c r="J43" i="21"/>
  <c r="L43" i="21" s="1"/>
  <c r="J44" i="21"/>
  <c r="L44" i="21" s="1"/>
  <c r="J45" i="21"/>
  <c r="L45" i="21" s="1"/>
  <c r="J46" i="21"/>
  <c r="L46" i="21" s="1"/>
  <c r="J47" i="21"/>
  <c r="L47" i="21" s="1"/>
  <c r="J48" i="21"/>
  <c r="L48" i="21" s="1"/>
  <c r="J49" i="21"/>
  <c r="L49" i="21" s="1"/>
  <c r="J50" i="21"/>
  <c r="L50" i="21" s="1"/>
  <c r="J51" i="21"/>
  <c r="L51" i="21" s="1"/>
  <c r="J52" i="21"/>
  <c r="L52" i="21" s="1"/>
  <c r="J53" i="21"/>
  <c r="L53" i="21" s="1"/>
  <c r="J54" i="21"/>
  <c r="L54" i="21" s="1"/>
  <c r="J55" i="21"/>
  <c r="L55" i="21" s="1"/>
  <c r="J56" i="21"/>
  <c r="L56" i="21" s="1"/>
  <c r="J57" i="21"/>
  <c r="L57" i="21" s="1"/>
  <c r="J58" i="21"/>
  <c r="L58" i="21" s="1"/>
  <c r="J59" i="21"/>
  <c r="L59" i="21" s="1"/>
  <c r="J60" i="21"/>
  <c r="L60" i="21" s="1"/>
  <c r="J61" i="21"/>
  <c r="L61" i="21" s="1"/>
  <c r="J62" i="21"/>
  <c r="L62" i="21" s="1"/>
  <c r="J63" i="21"/>
  <c r="L63" i="21" s="1"/>
  <c r="J64" i="21"/>
  <c r="L64" i="21" s="1"/>
  <c r="J65" i="21"/>
  <c r="L65" i="21" s="1"/>
  <c r="J66" i="21"/>
  <c r="L66" i="21" s="1"/>
  <c r="J67" i="21"/>
  <c r="L67" i="21" s="1"/>
  <c r="J68" i="21"/>
  <c r="L68" i="21" s="1"/>
  <c r="J69" i="21"/>
  <c r="L69" i="21"/>
  <c r="J70" i="21"/>
  <c r="L70" i="21" s="1"/>
  <c r="J71" i="21"/>
  <c r="L71" i="21" s="1"/>
  <c r="J72" i="21"/>
  <c r="L72" i="21" s="1"/>
  <c r="J73" i="21"/>
  <c r="L73" i="21" s="1"/>
  <c r="J74" i="21"/>
  <c r="L74" i="21" s="1"/>
  <c r="J75" i="21"/>
  <c r="L75" i="21" s="1"/>
  <c r="J76" i="21"/>
  <c r="L76" i="21" s="1"/>
  <c r="J77" i="21"/>
  <c r="L77" i="21" s="1"/>
  <c r="J78" i="21"/>
  <c r="L78" i="21" s="1"/>
  <c r="J79" i="21"/>
  <c r="L79" i="21" s="1"/>
  <c r="J80" i="21"/>
  <c r="L80" i="21" s="1"/>
  <c r="J81" i="21"/>
  <c r="L81" i="21"/>
  <c r="J82" i="21"/>
  <c r="L82" i="21" s="1"/>
  <c r="J83" i="21"/>
  <c r="L83" i="21" s="1"/>
  <c r="J84" i="21"/>
  <c r="L84" i="21" s="1"/>
  <c r="J85" i="21"/>
  <c r="L85" i="21"/>
  <c r="J86" i="21"/>
  <c r="L86" i="21" s="1"/>
  <c r="J87" i="21"/>
  <c r="L87" i="21" s="1"/>
  <c r="J88" i="21"/>
  <c r="L88" i="21" s="1"/>
  <c r="J89" i="21"/>
  <c r="L89" i="21" s="1"/>
  <c r="J90" i="21"/>
  <c r="L90" i="21" s="1"/>
  <c r="J91" i="21"/>
  <c r="L91" i="21" s="1"/>
  <c r="J92" i="21"/>
  <c r="L92" i="21" s="1"/>
  <c r="J93" i="21"/>
  <c r="L93" i="21" s="1"/>
  <c r="J94" i="21"/>
  <c r="L94" i="21" s="1"/>
  <c r="J95" i="21"/>
  <c r="L95" i="21" s="1"/>
  <c r="J96" i="21"/>
  <c r="L96" i="21" s="1"/>
  <c r="J97" i="21"/>
  <c r="L97" i="21"/>
  <c r="J98" i="21"/>
  <c r="L98" i="21" s="1"/>
  <c r="J99" i="21"/>
  <c r="L99" i="21" s="1"/>
  <c r="J100" i="21"/>
  <c r="L100" i="21" s="1"/>
  <c r="J101" i="21"/>
  <c r="L101" i="21" s="1"/>
  <c r="J102" i="21"/>
  <c r="L102" i="21" s="1"/>
  <c r="J103" i="21"/>
  <c r="L103" i="21" s="1"/>
  <c r="J104" i="21"/>
  <c r="L104" i="21" s="1"/>
  <c r="J105" i="21"/>
  <c r="L105" i="21" s="1"/>
  <c r="J106" i="21"/>
  <c r="L106" i="21" s="1"/>
  <c r="J107" i="21"/>
  <c r="L107" i="21" s="1"/>
  <c r="J108" i="21"/>
  <c r="L108" i="21" s="1"/>
  <c r="J109" i="21"/>
  <c r="L109" i="21" s="1"/>
  <c r="J110" i="21"/>
  <c r="L110" i="21" s="1"/>
  <c r="J111" i="21"/>
  <c r="L111" i="21" s="1"/>
  <c r="J112" i="21"/>
  <c r="L112" i="21" s="1"/>
  <c r="J113" i="21"/>
  <c r="L113" i="21" s="1"/>
  <c r="J114" i="21"/>
  <c r="L114" i="21" s="1"/>
  <c r="J115" i="21"/>
  <c r="L115" i="21" s="1"/>
  <c r="J116" i="21"/>
  <c r="L116" i="21" s="1"/>
  <c r="J117" i="21"/>
  <c r="L117" i="21" s="1"/>
  <c r="J118" i="21"/>
  <c r="L118" i="21" s="1"/>
  <c r="J119" i="21"/>
  <c r="L119" i="21" s="1"/>
  <c r="J120" i="21"/>
  <c r="L120" i="21" s="1"/>
  <c r="J121" i="21"/>
  <c r="L121" i="21" s="1"/>
  <c r="J122" i="21"/>
  <c r="L122" i="21" s="1"/>
  <c r="J123" i="21"/>
  <c r="L123" i="21" s="1"/>
  <c r="J124" i="21"/>
  <c r="L124" i="21" s="1"/>
  <c r="J125" i="21"/>
  <c r="L125" i="21"/>
  <c r="J126" i="21"/>
  <c r="L126" i="21" s="1"/>
  <c r="J127" i="21"/>
  <c r="L127" i="21" s="1"/>
  <c r="J128" i="21"/>
  <c r="L128" i="21" s="1"/>
  <c r="J129" i="21"/>
  <c r="L129" i="21" s="1"/>
  <c r="J130" i="21"/>
  <c r="L130" i="21" s="1"/>
  <c r="J131" i="21"/>
  <c r="L131" i="21" s="1"/>
  <c r="J132" i="21"/>
  <c r="L132" i="21" s="1"/>
  <c r="J133" i="21"/>
  <c r="L133" i="21" s="1"/>
  <c r="J134" i="21"/>
  <c r="L134" i="21" s="1"/>
  <c r="J135" i="21"/>
  <c r="L135" i="21" s="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0" i="21"/>
  <c r="I111" i="21"/>
  <c r="I112" i="21"/>
  <c r="I113" i="21"/>
  <c r="I114" i="21"/>
  <c r="I115" i="21"/>
  <c r="I116" i="21"/>
  <c r="I117" i="21"/>
  <c r="I118" i="21"/>
  <c r="I119" i="21"/>
  <c r="I120" i="21"/>
  <c r="I121" i="21"/>
  <c r="I122" i="21"/>
  <c r="I123" i="21"/>
  <c r="I124" i="21"/>
  <c r="I125" i="21"/>
  <c r="I126" i="21"/>
  <c r="I127" i="21"/>
  <c r="I128" i="21"/>
  <c r="I129" i="21"/>
  <c r="I130" i="21"/>
  <c r="I131" i="21"/>
  <c r="I132" i="21"/>
  <c r="I133" i="21"/>
  <c r="I134" i="21"/>
  <c r="I135" i="21"/>
  <c r="J27" i="3"/>
  <c r="L27" i="3" s="1"/>
  <c r="J15" i="3"/>
  <c r="L15" i="3" s="1"/>
  <c r="J29" i="8"/>
  <c r="L29" i="8" s="1"/>
  <c r="J55" i="9"/>
  <c r="L55" i="9" s="1"/>
  <c r="J52" i="9"/>
  <c r="L52" i="9" s="1"/>
  <c r="J51" i="9"/>
  <c r="L51" i="9" s="1"/>
  <c r="J34" i="9"/>
  <c r="L34" i="9" s="1"/>
  <c r="I32" i="9"/>
  <c r="J32" i="9"/>
  <c r="L32" i="9" s="1"/>
  <c r="J31" i="9"/>
  <c r="L31" i="9" s="1"/>
  <c r="J26" i="10"/>
  <c r="L26" i="10" s="1"/>
  <c r="J25" i="10"/>
  <c r="L25" i="10" s="1"/>
  <c r="I46" i="10"/>
  <c r="J46" i="10"/>
  <c r="L46" i="10" s="1"/>
  <c r="J45" i="10"/>
  <c r="L45" i="10" s="1"/>
  <c r="J48" i="14"/>
  <c r="L48" i="14" s="1"/>
  <c r="J46" i="14"/>
  <c r="L46" i="14" s="1"/>
  <c r="J12" i="14"/>
  <c r="L12" i="14" s="1"/>
  <c r="J13" i="14"/>
  <c r="L13" i="14" s="1"/>
  <c r="J14" i="14"/>
  <c r="L14" i="14" s="1"/>
  <c r="J15" i="14"/>
  <c r="L15" i="14" s="1"/>
  <c r="J16" i="14"/>
  <c r="L16" i="14" s="1"/>
  <c r="J17" i="14"/>
  <c r="L17" i="14" s="1"/>
  <c r="J18" i="14"/>
  <c r="L18" i="14" s="1"/>
  <c r="J19" i="14"/>
  <c r="L19" i="14" s="1"/>
  <c r="J20" i="14"/>
  <c r="L20" i="14" s="1"/>
  <c r="J21" i="14"/>
  <c r="L21" i="14" s="1"/>
  <c r="J22" i="14"/>
  <c r="L22" i="14" s="1"/>
  <c r="J23" i="14"/>
  <c r="L23" i="14" s="1"/>
  <c r="J24" i="14"/>
  <c r="L24" i="14" s="1"/>
  <c r="J25" i="14"/>
  <c r="L25" i="14" s="1"/>
  <c r="J26" i="14"/>
  <c r="L26" i="14" s="1"/>
  <c r="J27" i="14"/>
  <c r="L27" i="14" s="1"/>
  <c r="J28" i="14"/>
  <c r="L28" i="14" s="1"/>
  <c r="J29" i="14"/>
  <c r="L29" i="14" s="1"/>
  <c r="J30" i="14"/>
  <c r="L30" i="14" s="1"/>
  <c r="J31" i="14"/>
  <c r="L31" i="14" s="1"/>
  <c r="J32" i="14"/>
  <c r="L32" i="14" s="1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133" i="4"/>
  <c r="J133" i="4" s="1"/>
  <c r="I132" i="4"/>
  <c r="J132" i="4" s="1"/>
  <c r="I106" i="4"/>
  <c r="J106" i="4" s="1"/>
  <c r="I73" i="4"/>
  <c r="J73" i="4" s="1"/>
  <c r="I14" i="26"/>
  <c r="J29" i="20"/>
  <c r="I15" i="3"/>
  <c r="I27" i="3"/>
  <c r="I52" i="8"/>
  <c r="I29" i="8"/>
  <c r="I55" i="9"/>
  <c r="I34" i="9"/>
  <c r="I31" i="9"/>
  <c r="I52" i="9"/>
  <c r="I51" i="9"/>
  <c r="I26" i="10"/>
  <c r="I25" i="10"/>
  <c r="I45" i="10"/>
  <c r="I46" i="14"/>
  <c r="I48" i="14"/>
  <c r="H106" i="4"/>
  <c r="H73" i="4"/>
  <c r="I15" i="23"/>
  <c r="I11" i="53"/>
  <c r="J11" i="53"/>
  <c r="L11" i="53" s="1"/>
  <c r="I12" i="53"/>
  <c r="J12" i="53"/>
  <c r="L12" i="53" s="1"/>
  <c r="I13" i="53"/>
  <c r="J13" i="53"/>
  <c r="L13" i="53" s="1"/>
  <c r="I10" i="49"/>
  <c r="I11" i="49" s="1"/>
  <c r="J10" i="49"/>
  <c r="L10" i="49" s="1"/>
  <c r="L11" i="49" s="1"/>
  <c r="I10" i="47"/>
  <c r="J10" i="47"/>
  <c r="L10" i="47" s="1"/>
  <c r="I11" i="47"/>
  <c r="J11" i="47"/>
  <c r="L11" i="47"/>
  <c r="I12" i="47"/>
  <c r="J12" i="47"/>
  <c r="L12" i="47" s="1"/>
  <c r="I13" i="47"/>
  <c r="J13" i="47"/>
  <c r="L13" i="47" s="1"/>
  <c r="H10" i="58"/>
  <c r="H13" i="58" s="1"/>
  <c r="I10" i="58"/>
  <c r="J10" i="58" s="1"/>
  <c r="H11" i="58"/>
  <c r="I11" i="58"/>
  <c r="J11" i="58" s="1"/>
  <c r="H12" i="58"/>
  <c r="I12" i="58"/>
  <c r="J12" i="58" s="1"/>
  <c r="H10" i="46"/>
  <c r="H11" i="46" s="1"/>
  <c r="I10" i="46"/>
  <c r="J10" i="46" s="1"/>
  <c r="J11" i="46" s="1"/>
  <c r="I10" i="26"/>
  <c r="J10" i="26"/>
  <c r="L10" i="26" s="1"/>
  <c r="I11" i="26"/>
  <c r="J11" i="26"/>
  <c r="L11" i="26" s="1"/>
  <c r="I12" i="26"/>
  <c r="J12" i="26"/>
  <c r="L12" i="26" s="1"/>
  <c r="I13" i="26"/>
  <c r="J13" i="26"/>
  <c r="L13" i="26" s="1"/>
  <c r="I15" i="26"/>
  <c r="J15" i="26"/>
  <c r="L15" i="26" s="1"/>
  <c r="I16" i="26"/>
  <c r="J16" i="26"/>
  <c r="L16" i="26" s="1"/>
  <c r="I17" i="26"/>
  <c r="J17" i="26"/>
  <c r="L17" i="26" s="1"/>
  <c r="I18" i="26"/>
  <c r="J18" i="26"/>
  <c r="L18" i="26" s="1"/>
  <c r="I19" i="26"/>
  <c r="J19" i="26"/>
  <c r="L19" i="26" s="1"/>
  <c r="I20" i="26"/>
  <c r="J20" i="26"/>
  <c r="L20" i="26" s="1"/>
  <c r="I21" i="26"/>
  <c r="J21" i="26"/>
  <c r="L21" i="26" s="1"/>
  <c r="I22" i="26"/>
  <c r="J22" i="26"/>
  <c r="L22" i="26" s="1"/>
  <c r="I23" i="26"/>
  <c r="J23" i="26"/>
  <c r="L23" i="26" s="1"/>
  <c r="I24" i="26"/>
  <c r="J24" i="26"/>
  <c r="L24" i="26" s="1"/>
  <c r="I10" i="56"/>
  <c r="I12" i="56" s="1"/>
  <c r="J10" i="56"/>
  <c r="K10" i="56" s="1"/>
  <c r="I11" i="56"/>
  <c r="J11" i="56"/>
  <c r="K11" i="56" s="1"/>
  <c r="J10" i="20"/>
  <c r="K10" i="20"/>
  <c r="M10" i="20" s="1"/>
  <c r="J11" i="20"/>
  <c r="K11" i="20"/>
  <c r="M11" i="20" s="1"/>
  <c r="J12" i="20"/>
  <c r="K12" i="20"/>
  <c r="M12" i="20" s="1"/>
  <c r="J13" i="20"/>
  <c r="K13" i="20"/>
  <c r="M13" i="20" s="1"/>
  <c r="J14" i="20"/>
  <c r="J46" i="20" s="1"/>
  <c r="K14" i="20"/>
  <c r="M14" i="20" s="1"/>
  <c r="J15" i="20"/>
  <c r="K15" i="20"/>
  <c r="M15" i="20" s="1"/>
  <c r="J16" i="20"/>
  <c r="K16" i="20"/>
  <c r="M16" i="20" s="1"/>
  <c r="J17" i="20"/>
  <c r="K17" i="20"/>
  <c r="M17" i="20" s="1"/>
  <c r="J18" i="20"/>
  <c r="K18" i="20"/>
  <c r="M18" i="20" s="1"/>
  <c r="J19" i="20"/>
  <c r="K19" i="20"/>
  <c r="M19" i="20" s="1"/>
  <c r="J20" i="20"/>
  <c r="K20" i="20"/>
  <c r="M20" i="20" s="1"/>
  <c r="J21" i="20"/>
  <c r="K21" i="20"/>
  <c r="M21" i="20" s="1"/>
  <c r="J22" i="20"/>
  <c r="K22" i="20"/>
  <c r="M22" i="20" s="1"/>
  <c r="J23" i="20"/>
  <c r="K23" i="20"/>
  <c r="M23" i="20" s="1"/>
  <c r="J24" i="20"/>
  <c r="K24" i="20"/>
  <c r="M24" i="20" s="1"/>
  <c r="J25" i="20"/>
  <c r="K25" i="20"/>
  <c r="M25" i="20" s="1"/>
  <c r="J26" i="20"/>
  <c r="K26" i="20"/>
  <c r="M26" i="20" s="1"/>
  <c r="J27" i="20"/>
  <c r="K27" i="20"/>
  <c r="M27" i="20" s="1"/>
  <c r="J28" i="20"/>
  <c r="K28" i="20"/>
  <c r="M28" i="20" s="1"/>
  <c r="J30" i="20"/>
  <c r="K30" i="20"/>
  <c r="M30" i="20" s="1"/>
  <c r="J35" i="20"/>
  <c r="K35" i="20"/>
  <c r="M35" i="20" s="1"/>
  <c r="J36" i="20"/>
  <c r="K36" i="20"/>
  <c r="M36" i="20" s="1"/>
  <c r="J37" i="20"/>
  <c r="K37" i="20"/>
  <c r="M37" i="20" s="1"/>
  <c r="J38" i="20"/>
  <c r="K38" i="20"/>
  <c r="M38" i="20" s="1"/>
  <c r="J39" i="20"/>
  <c r="K39" i="20"/>
  <c r="M39" i="20" s="1"/>
  <c r="J40" i="20"/>
  <c r="K40" i="20"/>
  <c r="M40" i="20"/>
  <c r="J41" i="20"/>
  <c r="K41" i="20"/>
  <c r="M41" i="20" s="1"/>
  <c r="J43" i="20"/>
  <c r="K43" i="20"/>
  <c r="M43" i="20" s="1"/>
  <c r="J44" i="20"/>
  <c r="K44" i="20"/>
  <c r="M44" i="20" s="1"/>
  <c r="J45" i="20"/>
  <c r="K45" i="20"/>
  <c r="M45" i="20" s="1"/>
  <c r="I10" i="21"/>
  <c r="J10" i="21"/>
  <c r="L10" i="21" s="1"/>
  <c r="I11" i="21"/>
  <c r="J11" i="21"/>
  <c r="L11" i="21" s="1"/>
  <c r="I12" i="21"/>
  <c r="J12" i="21"/>
  <c r="L12" i="21" s="1"/>
  <c r="I10" i="18"/>
  <c r="J10" i="18"/>
  <c r="L10" i="18"/>
  <c r="I11" i="18"/>
  <c r="J11" i="18"/>
  <c r="L11" i="18" s="1"/>
  <c r="I12" i="18"/>
  <c r="J12" i="18"/>
  <c r="L12" i="18" s="1"/>
  <c r="I13" i="18"/>
  <c r="J13" i="18"/>
  <c r="L13" i="18" s="1"/>
  <c r="I10" i="3"/>
  <c r="J10" i="3"/>
  <c r="L10" i="3" s="1"/>
  <c r="I12" i="3"/>
  <c r="J12" i="3"/>
  <c r="L12" i="3" s="1"/>
  <c r="I13" i="3"/>
  <c r="J13" i="3"/>
  <c r="L13" i="3" s="1"/>
  <c r="I14" i="3"/>
  <c r="J14" i="3"/>
  <c r="L14" i="3" s="1"/>
  <c r="I16" i="3"/>
  <c r="J16" i="3"/>
  <c r="L16" i="3" s="1"/>
  <c r="I17" i="3"/>
  <c r="J17" i="3"/>
  <c r="L17" i="3" s="1"/>
  <c r="I18" i="3"/>
  <c r="J18" i="3"/>
  <c r="L18" i="3" s="1"/>
  <c r="I19" i="3"/>
  <c r="J19" i="3"/>
  <c r="L19" i="3" s="1"/>
  <c r="I20" i="3"/>
  <c r="J20" i="3"/>
  <c r="L20" i="3" s="1"/>
  <c r="I21" i="3"/>
  <c r="J21" i="3"/>
  <c r="L21" i="3" s="1"/>
  <c r="I22" i="3"/>
  <c r="J22" i="3"/>
  <c r="L22" i="3" s="1"/>
  <c r="I23" i="3"/>
  <c r="J23" i="3"/>
  <c r="L23" i="3" s="1"/>
  <c r="I24" i="3"/>
  <c r="J24" i="3"/>
  <c r="L24" i="3" s="1"/>
  <c r="I25" i="3"/>
  <c r="J25" i="3"/>
  <c r="L25" i="3" s="1"/>
  <c r="I26" i="3"/>
  <c r="J26" i="3"/>
  <c r="L26" i="3" s="1"/>
  <c r="I28" i="3"/>
  <c r="J28" i="3"/>
  <c r="L28" i="3" s="1"/>
  <c r="I11" i="8"/>
  <c r="J11" i="8"/>
  <c r="L11" i="8" s="1"/>
  <c r="I12" i="8"/>
  <c r="J12" i="8"/>
  <c r="L12" i="8" s="1"/>
  <c r="I13" i="8"/>
  <c r="J13" i="8"/>
  <c r="L13" i="8" s="1"/>
  <c r="I14" i="8"/>
  <c r="J14" i="8"/>
  <c r="L14" i="8" s="1"/>
  <c r="I15" i="8"/>
  <c r="J15" i="8"/>
  <c r="L15" i="8" s="1"/>
  <c r="I16" i="8"/>
  <c r="J16" i="8"/>
  <c r="L16" i="8" s="1"/>
  <c r="I17" i="8"/>
  <c r="J17" i="8"/>
  <c r="L17" i="8" s="1"/>
  <c r="I18" i="8"/>
  <c r="J18" i="8"/>
  <c r="L18" i="8" s="1"/>
  <c r="I19" i="8"/>
  <c r="J19" i="8"/>
  <c r="L19" i="8" s="1"/>
  <c r="I20" i="8"/>
  <c r="J20" i="8"/>
  <c r="L20" i="8" s="1"/>
  <c r="I21" i="8"/>
  <c r="J21" i="8"/>
  <c r="L21" i="8" s="1"/>
  <c r="I22" i="8"/>
  <c r="J22" i="8"/>
  <c r="L22" i="8" s="1"/>
  <c r="I23" i="8"/>
  <c r="J23" i="8"/>
  <c r="L23" i="8" s="1"/>
  <c r="I25" i="8"/>
  <c r="J25" i="8"/>
  <c r="L25" i="8" s="1"/>
  <c r="I26" i="8"/>
  <c r="J26" i="8"/>
  <c r="L26" i="8" s="1"/>
  <c r="I27" i="8"/>
  <c r="J27" i="8"/>
  <c r="L27" i="8" s="1"/>
  <c r="I28" i="8"/>
  <c r="J28" i="8"/>
  <c r="L28" i="8" s="1"/>
  <c r="I30" i="8"/>
  <c r="J30" i="8"/>
  <c r="L30" i="8" s="1"/>
  <c r="I31" i="8"/>
  <c r="J31" i="8"/>
  <c r="L31" i="8" s="1"/>
  <c r="I32" i="8"/>
  <c r="J32" i="8"/>
  <c r="L32" i="8" s="1"/>
  <c r="I33" i="8"/>
  <c r="J33" i="8"/>
  <c r="L33" i="8"/>
  <c r="I34" i="8"/>
  <c r="J34" i="8"/>
  <c r="L34" i="8" s="1"/>
  <c r="I35" i="8"/>
  <c r="J35" i="8"/>
  <c r="L35" i="8" s="1"/>
  <c r="I36" i="8"/>
  <c r="J36" i="8"/>
  <c r="L36" i="8" s="1"/>
  <c r="I37" i="8"/>
  <c r="J37" i="8"/>
  <c r="L37" i="8" s="1"/>
  <c r="I38" i="8"/>
  <c r="J38" i="8"/>
  <c r="L38" i="8" s="1"/>
  <c r="I40" i="8"/>
  <c r="J40" i="8"/>
  <c r="L40" i="8"/>
  <c r="I41" i="8"/>
  <c r="J41" i="8"/>
  <c r="L41" i="8" s="1"/>
  <c r="I42" i="8"/>
  <c r="J42" i="8"/>
  <c r="L42" i="8" s="1"/>
  <c r="I43" i="8"/>
  <c r="J43" i="8"/>
  <c r="L43" i="8" s="1"/>
  <c r="I44" i="8"/>
  <c r="J44" i="8"/>
  <c r="L44" i="8" s="1"/>
  <c r="I45" i="8"/>
  <c r="J45" i="8"/>
  <c r="L45" i="8" s="1"/>
  <c r="I46" i="8"/>
  <c r="J46" i="8"/>
  <c r="L46" i="8" s="1"/>
  <c r="I47" i="8"/>
  <c r="J47" i="8"/>
  <c r="L47" i="8" s="1"/>
  <c r="I48" i="8"/>
  <c r="J48" i="8"/>
  <c r="L48" i="8"/>
  <c r="I49" i="8"/>
  <c r="J49" i="8"/>
  <c r="L49" i="8" s="1"/>
  <c r="I50" i="8"/>
  <c r="J50" i="8"/>
  <c r="L50" i="8" s="1"/>
  <c r="I51" i="8"/>
  <c r="J51" i="8"/>
  <c r="L51" i="8" s="1"/>
  <c r="I53" i="8"/>
  <c r="J53" i="8"/>
  <c r="L53" i="8" s="1"/>
  <c r="J54" i="8"/>
  <c r="L54" i="8" s="1"/>
  <c r="I55" i="8"/>
  <c r="J55" i="8"/>
  <c r="L55" i="8" s="1"/>
  <c r="I10" i="9"/>
  <c r="J10" i="9"/>
  <c r="L10" i="9" s="1"/>
  <c r="I11" i="9"/>
  <c r="J11" i="9"/>
  <c r="L11" i="9" s="1"/>
  <c r="I12" i="9"/>
  <c r="J12" i="9"/>
  <c r="L12" i="9" s="1"/>
  <c r="I13" i="9"/>
  <c r="J13" i="9"/>
  <c r="L13" i="9" s="1"/>
  <c r="I14" i="9"/>
  <c r="J14" i="9"/>
  <c r="L14" i="9" s="1"/>
  <c r="I15" i="9"/>
  <c r="J15" i="9"/>
  <c r="L15" i="9" s="1"/>
  <c r="I16" i="9"/>
  <c r="J16" i="9"/>
  <c r="L16" i="9" s="1"/>
  <c r="I17" i="9"/>
  <c r="J17" i="9"/>
  <c r="L17" i="9" s="1"/>
  <c r="I18" i="9"/>
  <c r="J18" i="9"/>
  <c r="L18" i="9" s="1"/>
  <c r="I19" i="9"/>
  <c r="J19" i="9"/>
  <c r="L19" i="9" s="1"/>
  <c r="I20" i="9"/>
  <c r="J20" i="9"/>
  <c r="L20" i="9" s="1"/>
  <c r="I21" i="9"/>
  <c r="J21" i="9"/>
  <c r="L21" i="9" s="1"/>
  <c r="I22" i="9"/>
  <c r="J22" i="9"/>
  <c r="L22" i="9" s="1"/>
  <c r="I23" i="9"/>
  <c r="J23" i="9"/>
  <c r="L23" i="9" s="1"/>
  <c r="I24" i="9"/>
  <c r="J24" i="9"/>
  <c r="L24" i="9" s="1"/>
  <c r="I25" i="9"/>
  <c r="J25" i="9"/>
  <c r="L25" i="9" s="1"/>
  <c r="I26" i="9"/>
  <c r="J26" i="9"/>
  <c r="L26" i="9" s="1"/>
  <c r="I27" i="9"/>
  <c r="J27" i="9"/>
  <c r="L27" i="9" s="1"/>
  <c r="I28" i="9"/>
  <c r="J28" i="9"/>
  <c r="L28" i="9" s="1"/>
  <c r="I29" i="9"/>
  <c r="J29" i="9"/>
  <c r="L29" i="9" s="1"/>
  <c r="I30" i="9"/>
  <c r="J30" i="9"/>
  <c r="L30" i="9" s="1"/>
  <c r="I33" i="9"/>
  <c r="J33" i="9"/>
  <c r="L33" i="9" s="1"/>
  <c r="I35" i="9"/>
  <c r="J35" i="9"/>
  <c r="L35" i="9" s="1"/>
  <c r="I36" i="9"/>
  <c r="J36" i="9"/>
  <c r="L36" i="9" s="1"/>
  <c r="I37" i="9"/>
  <c r="J37" i="9"/>
  <c r="L37" i="9" s="1"/>
  <c r="I38" i="9"/>
  <c r="J38" i="9"/>
  <c r="L38" i="9" s="1"/>
  <c r="I39" i="9"/>
  <c r="J39" i="9"/>
  <c r="L39" i="9" s="1"/>
  <c r="I40" i="9"/>
  <c r="J40" i="9"/>
  <c r="L40" i="9" s="1"/>
  <c r="I41" i="9"/>
  <c r="J41" i="9"/>
  <c r="L41" i="9" s="1"/>
  <c r="I42" i="9"/>
  <c r="J42" i="9"/>
  <c r="L42" i="9" s="1"/>
  <c r="I43" i="9"/>
  <c r="J43" i="9"/>
  <c r="L43" i="9" s="1"/>
  <c r="I44" i="9"/>
  <c r="J44" i="9"/>
  <c r="L44" i="9" s="1"/>
  <c r="I45" i="9"/>
  <c r="J45" i="9"/>
  <c r="L45" i="9" s="1"/>
  <c r="I46" i="9"/>
  <c r="J46" i="9"/>
  <c r="L46" i="9" s="1"/>
  <c r="I47" i="9"/>
  <c r="J47" i="9"/>
  <c r="L47" i="9" s="1"/>
  <c r="I48" i="9"/>
  <c r="J48" i="9"/>
  <c r="L48" i="9" s="1"/>
  <c r="I49" i="9"/>
  <c r="J49" i="9"/>
  <c r="L49" i="9" s="1"/>
  <c r="I50" i="9"/>
  <c r="J50" i="9"/>
  <c r="L50" i="9" s="1"/>
  <c r="I53" i="9"/>
  <c r="J53" i="9"/>
  <c r="L53" i="9" s="1"/>
  <c r="I54" i="9"/>
  <c r="J54" i="9"/>
  <c r="L54" i="9" s="1"/>
  <c r="I56" i="9"/>
  <c r="J56" i="9"/>
  <c r="L56" i="9" s="1"/>
  <c r="I57" i="9"/>
  <c r="J57" i="9"/>
  <c r="L57" i="9"/>
  <c r="I58" i="9"/>
  <c r="J58" i="9"/>
  <c r="L58" i="9" s="1"/>
  <c r="I59" i="9"/>
  <c r="J59" i="9"/>
  <c r="L59" i="9" s="1"/>
  <c r="I10" i="60"/>
  <c r="J10" i="60"/>
  <c r="L10" i="60" s="1"/>
  <c r="I11" i="60"/>
  <c r="J11" i="60"/>
  <c r="L11" i="60" s="1"/>
  <c r="I12" i="60"/>
  <c r="J12" i="60"/>
  <c r="L12" i="60" s="1"/>
  <c r="I13" i="60"/>
  <c r="J13" i="60"/>
  <c r="L13" i="60" s="1"/>
  <c r="I14" i="60"/>
  <c r="J14" i="60"/>
  <c r="L14" i="60" s="1"/>
  <c r="I15" i="60"/>
  <c r="I16" i="60" s="1"/>
  <c r="J15" i="60"/>
  <c r="L15" i="60" s="1"/>
  <c r="I10" i="10"/>
  <c r="J10" i="10"/>
  <c r="L10" i="10" s="1"/>
  <c r="I11" i="10"/>
  <c r="J11" i="10"/>
  <c r="L11" i="10" s="1"/>
  <c r="I12" i="10"/>
  <c r="J12" i="10"/>
  <c r="L12" i="10" s="1"/>
  <c r="I13" i="10"/>
  <c r="J13" i="10"/>
  <c r="L13" i="10" s="1"/>
  <c r="I14" i="10"/>
  <c r="J14" i="10"/>
  <c r="L14" i="10" s="1"/>
  <c r="I15" i="10"/>
  <c r="J15" i="10"/>
  <c r="L15" i="10" s="1"/>
  <c r="I16" i="10"/>
  <c r="J16" i="10"/>
  <c r="L16" i="10" s="1"/>
  <c r="I17" i="10"/>
  <c r="J17" i="10"/>
  <c r="L17" i="10" s="1"/>
  <c r="I18" i="10"/>
  <c r="J18" i="10"/>
  <c r="L18" i="10" s="1"/>
  <c r="I19" i="10"/>
  <c r="J19" i="10"/>
  <c r="L19" i="10" s="1"/>
  <c r="I20" i="10"/>
  <c r="J20" i="10"/>
  <c r="L20" i="10" s="1"/>
  <c r="I21" i="10"/>
  <c r="J21" i="10"/>
  <c r="L21" i="10" s="1"/>
  <c r="I22" i="10"/>
  <c r="J22" i="10"/>
  <c r="L22" i="10" s="1"/>
  <c r="I23" i="10"/>
  <c r="J23" i="10"/>
  <c r="L23" i="10" s="1"/>
  <c r="I24" i="10"/>
  <c r="J24" i="10"/>
  <c r="L24" i="10" s="1"/>
  <c r="I27" i="10"/>
  <c r="J27" i="10"/>
  <c r="L27" i="10" s="1"/>
  <c r="I28" i="10"/>
  <c r="J28" i="10"/>
  <c r="L28" i="10" s="1"/>
  <c r="I29" i="10"/>
  <c r="J29" i="10"/>
  <c r="L29" i="10" s="1"/>
  <c r="I30" i="10"/>
  <c r="J30" i="10"/>
  <c r="L30" i="10" s="1"/>
  <c r="I31" i="10"/>
  <c r="J31" i="10"/>
  <c r="L31" i="10" s="1"/>
  <c r="I32" i="10"/>
  <c r="J32" i="10"/>
  <c r="L32" i="10" s="1"/>
  <c r="I33" i="10"/>
  <c r="J33" i="10"/>
  <c r="L33" i="10" s="1"/>
  <c r="I34" i="10"/>
  <c r="J34" i="10"/>
  <c r="L34" i="10" s="1"/>
  <c r="I35" i="10"/>
  <c r="J35" i="10"/>
  <c r="L35" i="10" s="1"/>
  <c r="I37" i="10"/>
  <c r="J37" i="10"/>
  <c r="L37" i="10" s="1"/>
  <c r="I38" i="10"/>
  <c r="J38" i="10"/>
  <c r="L38" i="10" s="1"/>
  <c r="I39" i="10"/>
  <c r="J39" i="10"/>
  <c r="L39" i="10" s="1"/>
  <c r="I40" i="10"/>
  <c r="J40" i="10"/>
  <c r="L40" i="10" s="1"/>
  <c r="I41" i="10"/>
  <c r="J41" i="10"/>
  <c r="L41" i="10" s="1"/>
  <c r="I42" i="10"/>
  <c r="J42" i="10"/>
  <c r="L42" i="10" s="1"/>
  <c r="I43" i="10"/>
  <c r="J43" i="10"/>
  <c r="L43" i="10" s="1"/>
  <c r="I44" i="10"/>
  <c r="J44" i="10"/>
  <c r="L44" i="10" s="1"/>
  <c r="I47" i="10"/>
  <c r="J47" i="10"/>
  <c r="L47" i="10" s="1"/>
  <c r="I10" i="11"/>
  <c r="J10" i="11"/>
  <c r="L10" i="11" s="1"/>
  <c r="I11" i="11"/>
  <c r="I12" i="11" s="1"/>
  <c r="J11" i="11"/>
  <c r="L11" i="11" s="1"/>
  <c r="I10" i="12"/>
  <c r="J10" i="12"/>
  <c r="L10" i="12" s="1"/>
  <c r="I11" i="12"/>
  <c r="J11" i="12"/>
  <c r="L11" i="12" s="1"/>
  <c r="I12" i="12"/>
  <c r="J12" i="12"/>
  <c r="L12" i="12" s="1"/>
  <c r="I13" i="12"/>
  <c r="J13" i="12"/>
  <c r="L13" i="12" s="1"/>
  <c r="I14" i="12"/>
  <c r="J14" i="12"/>
  <c r="L14" i="12" s="1"/>
  <c r="I15" i="12"/>
  <c r="J15" i="12"/>
  <c r="L15" i="12" s="1"/>
  <c r="I10" i="14"/>
  <c r="J10" i="14"/>
  <c r="L10" i="14" s="1"/>
  <c r="I11" i="14"/>
  <c r="J11" i="14"/>
  <c r="L11" i="14" s="1"/>
  <c r="I34" i="14"/>
  <c r="J34" i="14"/>
  <c r="L34" i="14" s="1"/>
  <c r="I35" i="14"/>
  <c r="J35" i="14"/>
  <c r="L35" i="14"/>
  <c r="I36" i="14"/>
  <c r="J36" i="14"/>
  <c r="L36" i="14" s="1"/>
  <c r="I37" i="14"/>
  <c r="J37" i="14"/>
  <c r="L37" i="14" s="1"/>
  <c r="I38" i="14"/>
  <c r="J38" i="14"/>
  <c r="L38" i="14" s="1"/>
  <c r="I39" i="14"/>
  <c r="J39" i="14"/>
  <c r="L39" i="14" s="1"/>
  <c r="I40" i="14"/>
  <c r="J40" i="14"/>
  <c r="L40" i="14" s="1"/>
  <c r="I41" i="14"/>
  <c r="J41" i="14"/>
  <c r="L41" i="14" s="1"/>
  <c r="I42" i="14"/>
  <c r="J42" i="14"/>
  <c r="L42" i="14" s="1"/>
  <c r="I43" i="14"/>
  <c r="J43" i="14"/>
  <c r="L43" i="14" s="1"/>
  <c r="I44" i="14"/>
  <c r="J44" i="14"/>
  <c r="L44" i="14" s="1"/>
  <c r="I45" i="14"/>
  <c r="J45" i="14"/>
  <c r="L45" i="14" s="1"/>
  <c r="I47" i="14"/>
  <c r="J47" i="14"/>
  <c r="L47" i="14" s="1"/>
  <c r="I49" i="14"/>
  <c r="J49" i="14"/>
  <c r="L49" i="14" s="1"/>
  <c r="I50" i="14"/>
  <c r="J50" i="14"/>
  <c r="L50" i="14" s="1"/>
  <c r="I51" i="14"/>
  <c r="J51" i="14"/>
  <c r="L51" i="14" s="1"/>
  <c r="I52" i="14"/>
  <c r="J52" i="14"/>
  <c r="L52" i="14" s="1"/>
  <c r="I53" i="14"/>
  <c r="J53" i="14"/>
  <c r="L53" i="14" s="1"/>
  <c r="I54" i="14"/>
  <c r="J54" i="14"/>
  <c r="L54" i="14" s="1"/>
  <c r="H11" i="4"/>
  <c r="I11" i="4"/>
  <c r="J11" i="4" s="1"/>
  <c r="H12" i="4"/>
  <c r="I12" i="4"/>
  <c r="J12" i="4" s="1"/>
  <c r="H48" i="4"/>
  <c r="I48" i="4"/>
  <c r="J48" i="4" s="1"/>
  <c r="H49" i="4"/>
  <c r="I49" i="4"/>
  <c r="J49" i="4" s="1"/>
  <c r="H50" i="4"/>
  <c r="I50" i="4"/>
  <c r="J50" i="4" s="1"/>
  <c r="H51" i="4"/>
  <c r="I51" i="4"/>
  <c r="J51" i="4" s="1"/>
  <c r="H52" i="4"/>
  <c r="I52" i="4"/>
  <c r="J52" i="4" s="1"/>
  <c r="H53" i="4"/>
  <c r="I53" i="4"/>
  <c r="J53" i="4" s="1"/>
  <c r="H54" i="4"/>
  <c r="I54" i="4"/>
  <c r="J54" i="4" s="1"/>
  <c r="H55" i="4"/>
  <c r="I55" i="4"/>
  <c r="J55" i="4" s="1"/>
  <c r="H56" i="4"/>
  <c r="I56" i="4"/>
  <c r="J56" i="4" s="1"/>
  <c r="H57" i="4"/>
  <c r="I57" i="4"/>
  <c r="J57" i="4" s="1"/>
  <c r="H58" i="4"/>
  <c r="I58" i="4"/>
  <c r="J58" i="4" s="1"/>
  <c r="H59" i="4"/>
  <c r="I59" i="4"/>
  <c r="J59" i="4" s="1"/>
  <c r="H60" i="4"/>
  <c r="I60" i="4"/>
  <c r="J60" i="4" s="1"/>
  <c r="H61" i="4"/>
  <c r="I61" i="4"/>
  <c r="J61" i="4" s="1"/>
  <c r="H62" i="4"/>
  <c r="I62" i="4"/>
  <c r="J62" i="4" s="1"/>
  <c r="H63" i="4"/>
  <c r="I63" i="4"/>
  <c r="J63" i="4" s="1"/>
  <c r="H64" i="4"/>
  <c r="I64" i="4"/>
  <c r="J64" i="4" s="1"/>
  <c r="H65" i="4"/>
  <c r="I65" i="4"/>
  <c r="J65" i="4" s="1"/>
  <c r="H68" i="4"/>
  <c r="I68" i="4"/>
  <c r="J68" i="4" s="1"/>
  <c r="H69" i="4"/>
  <c r="I69" i="4"/>
  <c r="J69" i="4" s="1"/>
  <c r="H70" i="4"/>
  <c r="I70" i="4"/>
  <c r="J70" i="4" s="1"/>
  <c r="H71" i="4"/>
  <c r="I71" i="4"/>
  <c r="J71" i="4" s="1"/>
  <c r="H72" i="4"/>
  <c r="I72" i="4"/>
  <c r="J72" i="4" s="1"/>
  <c r="H74" i="4"/>
  <c r="I74" i="4"/>
  <c r="J74" i="4" s="1"/>
  <c r="H75" i="4"/>
  <c r="I75" i="4"/>
  <c r="J75" i="4" s="1"/>
  <c r="H76" i="4"/>
  <c r="I76" i="4"/>
  <c r="J76" i="4" s="1"/>
  <c r="H77" i="4"/>
  <c r="I77" i="4"/>
  <c r="J77" i="4" s="1"/>
  <c r="H78" i="4"/>
  <c r="I78" i="4"/>
  <c r="J78" i="4" s="1"/>
  <c r="H79" i="4"/>
  <c r="I79" i="4"/>
  <c r="J79" i="4" s="1"/>
  <c r="H80" i="4"/>
  <c r="I80" i="4"/>
  <c r="J80" i="4" s="1"/>
  <c r="H81" i="4"/>
  <c r="I81" i="4"/>
  <c r="J81" i="4" s="1"/>
  <c r="H82" i="4"/>
  <c r="I82" i="4"/>
  <c r="J82" i="4" s="1"/>
  <c r="H83" i="4"/>
  <c r="I83" i="4"/>
  <c r="J83" i="4" s="1"/>
  <c r="H84" i="4"/>
  <c r="I84" i="4"/>
  <c r="J84" i="4" s="1"/>
  <c r="H85" i="4"/>
  <c r="I85" i="4"/>
  <c r="J85" i="4" s="1"/>
  <c r="H86" i="4"/>
  <c r="I86" i="4"/>
  <c r="J86" i="4" s="1"/>
  <c r="H87" i="4"/>
  <c r="I87" i="4"/>
  <c r="J87" i="4" s="1"/>
  <c r="H88" i="4"/>
  <c r="I88" i="4"/>
  <c r="J88" i="4" s="1"/>
  <c r="H89" i="4"/>
  <c r="I89" i="4"/>
  <c r="J89" i="4" s="1"/>
  <c r="H90" i="4"/>
  <c r="I90" i="4"/>
  <c r="J90" i="4" s="1"/>
  <c r="H91" i="4"/>
  <c r="I91" i="4"/>
  <c r="J91" i="4" s="1"/>
  <c r="H92" i="4"/>
  <c r="I92" i="4"/>
  <c r="J92" i="4" s="1"/>
  <c r="H93" i="4"/>
  <c r="I93" i="4"/>
  <c r="J93" i="4" s="1"/>
  <c r="H94" i="4"/>
  <c r="I94" i="4"/>
  <c r="J94" i="4" s="1"/>
  <c r="H95" i="4"/>
  <c r="I95" i="4"/>
  <c r="J95" i="4" s="1"/>
  <c r="H97" i="4"/>
  <c r="I97" i="4"/>
  <c r="J97" i="4" s="1"/>
  <c r="H98" i="4"/>
  <c r="I98" i="4"/>
  <c r="J98" i="4" s="1"/>
  <c r="H99" i="4"/>
  <c r="I99" i="4"/>
  <c r="J99" i="4" s="1"/>
  <c r="H100" i="4"/>
  <c r="I100" i="4"/>
  <c r="J100" i="4" s="1"/>
  <c r="H101" i="4"/>
  <c r="I101" i="4"/>
  <c r="J101" i="4" s="1"/>
  <c r="H102" i="4"/>
  <c r="I102" i="4"/>
  <c r="J102" i="4" s="1"/>
  <c r="H103" i="4"/>
  <c r="I103" i="4"/>
  <c r="J103" i="4" s="1"/>
  <c r="H104" i="4"/>
  <c r="I104" i="4"/>
  <c r="J104" i="4" s="1"/>
  <c r="H105" i="4"/>
  <c r="I105" i="4"/>
  <c r="J105" i="4" s="1"/>
  <c r="H107" i="4"/>
  <c r="I107" i="4"/>
  <c r="J107" i="4" s="1"/>
  <c r="H108" i="4"/>
  <c r="I108" i="4"/>
  <c r="J108" i="4" s="1"/>
  <c r="H109" i="4"/>
  <c r="I109" i="4"/>
  <c r="J109" i="4" s="1"/>
  <c r="H110" i="4"/>
  <c r="I110" i="4"/>
  <c r="J110" i="4" s="1"/>
  <c r="H111" i="4"/>
  <c r="I111" i="4"/>
  <c r="J111" i="4" s="1"/>
  <c r="H112" i="4"/>
  <c r="I112" i="4"/>
  <c r="J112" i="4" s="1"/>
  <c r="H113" i="4"/>
  <c r="I113" i="4"/>
  <c r="J113" i="4" s="1"/>
  <c r="H114" i="4"/>
  <c r="I114" i="4"/>
  <c r="J114" i="4" s="1"/>
  <c r="H115" i="4"/>
  <c r="I115" i="4"/>
  <c r="J115" i="4" s="1"/>
  <c r="H116" i="4"/>
  <c r="I116" i="4"/>
  <c r="J116" i="4" s="1"/>
  <c r="H117" i="4"/>
  <c r="I117" i="4"/>
  <c r="J117" i="4" s="1"/>
  <c r="H118" i="4"/>
  <c r="I118" i="4"/>
  <c r="J118" i="4" s="1"/>
  <c r="H119" i="4"/>
  <c r="I119" i="4"/>
  <c r="J119" i="4" s="1"/>
  <c r="H120" i="4"/>
  <c r="I120" i="4"/>
  <c r="J120" i="4" s="1"/>
  <c r="H121" i="4"/>
  <c r="I121" i="4"/>
  <c r="J121" i="4" s="1"/>
  <c r="H122" i="4"/>
  <c r="I122" i="4"/>
  <c r="J122" i="4" s="1"/>
  <c r="H123" i="4"/>
  <c r="I123" i="4"/>
  <c r="J123" i="4" s="1"/>
  <c r="H124" i="4"/>
  <c r="I124" i="4"/>
  <c r="J124" i="4" s="1"/>
  <c r="H125" i="4"/>
  <c r="I125" i="4"/>
  <c r="J125" i="4" s="1"/>
  <c r="H126" i="4"/>
  <c r="I126" i="4"/>
  <c r="J126" i="4" s="1"/>
  <c r="H128" i="4"/>
  <c r="I128" i="4"/>
  <c r="J128" i="4" s="1"/>
  <c r="H129" i="4"/>
  <c r="I129" i="4"/>
  <c r="J129" i="4" s="1"/>
  <c r="I130" i="4"/>
  <c r="J130" i="4" s="1"/>
  <c r="I131" i="4"/>
  <c r="J131" i="4" s="1"/>
  <c r="I134" i="4"/>
  <c r="J134" i="4" s="1"/>
  <c r="I10" i="5"/>
  <c r="I11" i="5" s="1"/>
  <c r="J10" i="5"/>
  <c r="L10" i="5" s="1"/>
  <c r="L11" i="5" s="1"/>
  <c r="I11" i="6"/>
  <c r="J11" i="6"/>
  <c r="K11" i="6" s="1"/>
  <c r="I12" i="6"/>
  <c r="J12" i="6"/>
  <c r="K12" i="6" s="1"/>
  <c r="I13" i="6"/>
  <c r="J13" i="6"/>
  <c r="K13" i="6" s="1"/>
  <c r="I11" i="2"/>
  <c r="J11" i="2"/>
  <c r="K11" i="2" s="1"/>
  <c r="I12" i="2"/>
  <c r="J12" i="2"/>
  <c r="K12" i="2" s="1"/>
  <c r="I13" i="2"/>
  <c r="J13" i="2"/>
  <c r="K13" i="2" s="1"/>
  <c r="I14" i="2"/>
  <c r="J14" i="2"/>
  <c r="K14" i="2" s="1"/>
  <c r="I15" i="2"/>
  <c r="J15" i="2"/>
  <c r="K15" i="2" s="1"/>
  <c r="I16" i="2"/>
  <c r="J16" i="2"/>
  <c r="K16" i="2" s="1"/>
  <c r="I17" i="2"/>
  <c r="J17" i="2"/>
  <c r="K17" i="2" s="1"/>
  <c r="I18" i="2"/>
  <c r="J18" i="2"/>
  <c r="K18" i="2" s="1"/>
  <c r="I19" i="2"/>
  <c r="J19" i="2"/>
  <c r="K19" i="2" s="1"/>
  <c r="I20" i="2"/>
  <c r="J20" i="2"/>
  <c r="K20" i="2" s="1"/>
  <c r="I21" i="2"/>
  <c r="J21" i="2"/>
  <c r="K21" i="2" s="1"/>
  <c r="I23" i="2"/>
  <c r="I24" i="2"/>
  <c r="J24" i="2"/>
  <c r="K24" i="2" s="1"/>
  <c r="I26" i="2"/>
  <c r="J26" i="2"/>
  <c r="K26" i="2" s="1"/>
  <c r="I27" i="2"/>
  <c r="J27" i="2"/>
  <c r="K27" i="2" s="1"/>
  <c r="I28" i="2"/>
  <c r="J28" i="2"/>
  <c r="K28" i="2" s="1"/>
  <c r="I29" i="2"/>
  <c r="J29" i="2"/>
  <c r="K29" i="2" s="1"/>
  <c r="I30" i="2"/>
  <c r="J30" i="2"/>
  <c r="K30" i="2" s="1"/>
  <c r="I31" i="2"/>
  <c r="J31" i="2"/>
  <c r="K31" i="2" s="1"/>
  <c r="I32" i="2"/>
  <c r="J32" i="2"/>
  <c r="K32" i="2" s="1"/>
  <c r="I33" i="2"/>
  <c r="J33" i="2"/>
  <c r="K33" i="2" s="1"/>
  <c r="I34" i="2"/>
  <c r="J34" i="2"/>
  <c r="K34" i="2" s="1"/>
  <c r="I16" i="12" l="1"/>
  <c r="L16" i="60"/>
  <c r="I48" i="10"/>
  <c r="I55" i="14"/>
  <c r="I60" i="9"/>
  <c r="I136" i="21"/>
  <c r="L136" i="21"/>
  <c r="L14" i="18"/>
  <c r="I14" i="18"/>
  <c r="I14" i="47"/>
  <c r="K12" i="56"/>
  <c r="L25" i="26"/>
  <c r="J13" i="58"/>
  <c r="L14" i="47"/>
  <c r="I29" i="3"/>
  <c r="I56" i="8"/>
  <c r="K35" i="2"/>
  <c r="I35" i="2"/>
  <c r="L16" i="12"/>
  <c r="L60" i="9"/>
  <c r="L56" i="8"/>
  <c r="M46" i="20"/>
  <c r="L48" i="10"/>
  <c r="L29" i="3"/>
  <c r="L55" i="14"/>
  <c r="L12" i="11"/>
  <c r="I25" i="26"/>
  <c r="K25" i="6"/>
  <c r="I25" i="6"/>
  <c r="I23" i="23"/>
  <c r="L23" i="23"/>
  <c r="J135" i="4"/>
  <c r="H135" i="4"/>
  <c r="I10" i="53"/>
  <c r="I14" i="53" s="1"/>
  <c r="J10" i="53"/>
  <c r="L10" i="53" s="1"/>
  <c r="L14" i="53" s="1"/>
</calcChain>
</file>

<file path=xl/sharedStrings.xml><?xml version="1.0" encoding="utf-8"?>
<sst xmlns="http://schemas.openxmlformats.org/spreadsheetml/2006/main" count="1883" uniqueCount="669">
  <si>
    <t>Riž brušen beli 500 - 5000 g, enakovreden Zlato polje</t>
  </si>
  <si>
    <t>Olje sončnično, jedilno rafinirano,  5 l, PVC embalaža</t>
  </si>
  <si>
    <t>Olje sončnično, jedilno rafinirano, 1 l, PVC embalaža</t>
  </si>
  <si>
    <t>Sok limonin 1 l - koncentrat</t>
  </si>
  <si>
    <t>Pšenična bela moka T 500 (gladka) 1 kg</t>
  </si>
  <si>
    <t>Pšenična bela moka T 500 (gladka) 5 kg</t>
  </si>
  <si>
    <t>Pšenična moka polnozrnata 1 kg</t>
  </si>
  <si>
    <t>Moka ajdova 1 kg</t>
  </si>
  <si>
    <t>Moka pirina polnozrnata 1 kg</t>
  </si>
  <si>
    <t>Moka koruzna 1 kg</t>
  </si>
  <si>
    <t>Zdrob pšenični 1 kg</t>
  </si>
  <si>
    <t>Zdrob pirin 1 kg</t>
  </si>
  <si>
    <t>Zdrob koruzni 1 kg</t>
  </si>
  <si>
    <t>Kruh beli 700 - 1000 g (100 % pšenična moka T 500)</t>
  </si>
  <si>
    <t>Kruh polbeli 700 - 1000 g (100 % pšenična moka T 850)</t>
  </si>
  <si>
    <t>Kruh črni 700 - 1000 g (100 % pšenična moka T 1110)</t>
  </si>
  <si>
    <t>Kruh ajdov 700 - 1000 g (min 30 % ajdove moke)</t>
  </si>
  <si>
    <t>Kruh koruzni 700 - 1000 g (min 30 % koruzne moke)</t>
  </si>
  <si>
    <t>Kruh graham (polnozrnati) 700 - 1000 g (80 % polnozrnata moka, 20 % moka T 850)</t>
  </si>
  <si>
    <t>Kruh rženi 700 - 1000 g (80 % ržene moke, 20 % pšenične moke T 1110)</t>
  </si>
  <si>
    <t>Kruh ovseni 700 - 1000 g (min 30 % ovsenih kosmičev)</t>
  </si>
  <si>
    <t>Kruh star</t>
  </si>
  <si>
    <t>Žemlja bela 40 g</t>
  </si>
  <si>
    <t>Žemlja bela 80 g</t>
  </si>
  <si>
    <t>Žemlja polbela 40 g</t>
  </si>
  <si>
    <t>Žemlja črna 60 g</t>
  </si>
  <si>
    <t>Žemlja graham 40 g</t>
  </si>
  <si>
    <t>Žemlja s semeni 40 g</t>
  </si>
  <si>
    <t>Žemlja s semeni 60 g</t>
  </si>
  <si>
    <t>Žemlja ajdova 40 g</t>
  </si>
  <si>
    <t>Žemlja ovsena 40 g</t>
  </si>
  <si>
    <t>Žemlja koruzna 40 g</t>
  </si>
  <si>
    <t>Žemlja koruzna 60 g</t>
  </si>
  <si>
    <t>Žemlja s sezamom (bela žemlja posuta s sezamom) 60 g</t>
  </si>
  <si>
    <t>Makovka (bela žemlja posuta z makom) 40 g</t>
  </si>
  <si>
    <t>Makovke (bela žemlja posuta z makom) 60 g</t>
  </si>
  <si>
    <t>Mlečna štručka 40 g</t>
  </si>
  <si>
    <t>Mlečna štručka 60 g</t>
  </si>
  <si>
    <t>Rogljiček s čokolado 60 g</t>
  </si>
  <si>
    <t>Rogljiček z marmelado 60 g</t>
  </si>
  <si>
    <t>Drobtine v rinfuzi</t>
  </si>
  <si>
    <t>Čokoladno mleko, topl. obdelava po UVT postopku, 0,2 l</t>
  </si>
  <si>
    <t>Sirni namaz v rinfuzi</t>
  </si>
  <si>
    <t>Trdi sir za ribanje, enakovredno parmezan, riban</t>
  </si>
  <si>
    <t>Trdi sir za ribanje, enakovredno parmezan, v kosu</t>
  </si>
  <si>
    <t>čaj planinski 1 kg, brez konzervansov in aditivov, z naravnimi aromami</t>
  </si>
  <si>
    <t>čaj kamilični 1 kg, brez konzervansov in aditivov, z naravnimi aromami</t>
  </si>
  <si>
    <t>čaj sadni - različni okusi 1 kg, brez konzervansov in aditivov, z naravnimi aromami</t>
  </si>
  <si>
    <t>čaj bezeg 1 kg, brez konzervansov in aditivov, z naravnimi aromami</t>
  </si>
  <si>
    <t>čaj otroški 1 kg, brez konzervansov in aditivov, z naravnimi aromami</t>
  </si>
  <si>
    <t>čaj lipa 1 kg, brez konzervansov in aditivov, z naravnimi aromami</t>
  </si>
  <si>
    <t>orehi, jedrca, ne smejo biti starejši od dveh let</t>
  </si>
  <si>
    <t>lešniki, jedrca, ne smejo biti starejši od dveh let</t>
  </si>
  <si>
    <t>mandeljni, jedrca, ne smejo biti starejši od dveh let</t>
  </si>
  <si>
    <t>kg</t>
  </si>
  <si>
    <t>brokoli</t>
  </si>
  <si>
    <t>rdeča pesa</t>
  </si>
  <si>
    <t>grah suhi</t>
  </si>
  <si>
    <t>kos</t>
  </si>
  <si>
    <t>l</t>
  </si>
  <si>
    <t>poper v zrnu 1 kg</t>
  </si>
  <si>
    <t>kis jabolčni 1 l</t>
  </si>
  <si>
    <t>fižol stročji</t>
  </si>
  <si>
    <t>pecilni prašek 13 g</t>
  </si>
  <si>
    <t>kivi</t>
  </si>
  <si>
    <t>limone</t>
  </si>
  <si>
    <t>mandarine</t>
  </si>
  <si>
    <t>pomaranče</t>
  </si>
  <si>
    <t>suhe fige</t>
  </si>
  <si>
    <t>suhe marelice</t>
  </si>
  <si>
    <t>rozine</t>
  </si>
  <si>
    <t>bučke</t>
  </si>
  <si>
    <t>cvetača</t>
  </si>
  <si>
    <t>melancane</t>
  </si>
  <si>
    <t>koleraba nadzemna</t>
  </si>
  <si>
    <t>koromač - janežev gomolj</t>
  </si>
  <si>
    <t>krompir</t>
  </si>
  <si>
    <t>motovilec</t>
  </si>
  <si>
    <t>ohrovt</t>
  </si>
  <si>
    <t>paradižnik svež</t>
  </si>
  <si>
    <t>por</t>
  </si>
  <si>
    <t>radič zeleni</t>
  </si>
  <si>
    <t>solata berivka</t>
  </si>
  <si>
    <t>zelena listi</t>
  </si>
  <si>
    <t>čičerika</t>
  </si>
  <si>
    <t>brstični ohrovt</t>
  </si>
  <si>
    <t>listnato testo</t>
  </si>
  <si>
    <t>jagode</t>
  </si>
  <si>
    <t>zelena gomolj</t>
  </si>
  <si>
    <t>kumare sveže</t>
  </si>
  <si>
    <t>češnje</t>
  </si>
  <si>
    <t>blitva</t>
  </si>
  <si>
    <t>marelice</t>
  </si>
  <si>
    <t>nektarine</t>
  </si>
  <si>
    <t>breskve</t>
  </si>
  <si>
    <t>melona</t>
  </si>
  <si>
    <t>ringlo</t>
  </si>
  <si>
    <t>lubenica</t>
  </si>
  <si>
    <t>kostanj</t>
  </si>
  <si>
    <t>peteršilj - korenina</t>
  </si>
  <si>
    <t>grenivke</t>
  </si>
  <si>
    <t>preliv, čokoladni, sadni</t>
  </si>
  <si>
    <t>čebula srebrnjak</t>
  </si>
  <si>
    <t>borovnice</t>
  </si>
  <si>
    <t>zelje rdeče</t>
  </si>
  <si>
    <t>krompir mladi</t>
  </si>
  <si>
    <t>moka riževa</t>
  </si>
  <si>
    <t>moka čičerika</t>
  </si>
  <si>
    <t>mineola</t>
  </si>
  <si>
    <t>paprika rumena</t>
  </si>
  <si>
    <t>paprika rdeča</t>
  </si>
  <si>
    <t>solata endivja</t>
  </si>
  <si>
    <t>klementine</t>
  </si>
  <si>
    <t>čebula rdeča</t>
  </si>
  <si>
    <t>grah sveži</t>
  </si>
  <si>
    <t>koleraba podzemna rumena</t>
  </si>
  <si>
    <t>čebula mlada</t>
  </si>
  <si>
    <t>maline</t>
  </si>
  <si>
    <t>granatno jabolko</t>
  </si>
  <si>
    <t>moka rožičeva</t>
  </si>
  <si>
    <t>buča muškatna</t>
  </si>
  <si>
    <t>buča hokaido</t>
  </si>
  <si>
    <t>korenje rumeno</t>
  </si>
  <si>
    <t>paradižnik češnjevec</t>
  </si>
  <si>
    <t>redkvica</t>
  </si>
  <si>
    <t>repa sveža</t>
  </si>
  <si>
    <t>solata ledenka</t>
  </si>
  <si>
    <t>nashi</t>
  </si>
  <si>
    <t>ribez</t>
  </si>
  <si>
    <t>drobnjak</t>
  </si>
  <si>
    <t>zelje mlado</t>
  </si>
  <si>
    <r>
      <t xml:space="preserve">Predmet javnega naročila: </t>
    </r>
    <r>
      <rPr>
        <b/>
        <sz val="11"/>
        <rFont val="Arial Narrow"/>
        <family val="2"/>
        <charset val="238"/>
      </rPr>
      <t xml:space="preserve">Ž I V I L A </t>
    </r>
  </si>
  <si>
    <t>Zap. št.</t>
  </si>
  <si>
    <t>Merska enota</t>
  </si>
  <si>
    <t>Okvirna količina</t>
  </si>
  <si>
    <t>CENA na enoto brez DDV (EUR)</t>
  </si>
  <si>
    <t>CENA na enoto z DDV (EUR)</t>
  </si>
  <si>
    <t>Skupna vrednost z DDV za ocenjeno količino</t>
  </si>
  <si>
    <t>Opis artikla</t>
  </si>
  <si>
    <t>Šifra v rač. Programu</t>
  </si>
  <si>
    <t>Skupina artikla</t>
  </si>
  <si>
    <t xml:space="preserve">slive </t>
  </si>
  <si>
    <t xml:space="preserve">fige </t>
  </si>
  <si>
    <t>fižol češnjevec 5 - 25 kg</t>
  </si>
  <si>
    <t>stročnice suhe, mešane</t>
  </si>
  <si>
    <t>špinača, sveža</t>
  </si>
  <si>
    <t>zelje belo, sveže</t>
  </si>
  <si>
    <t>peteršilj listi</t>
  </si>
  <si>
    <t>radič rdeči v šopkih</t>
  </si>
  <si>
    <t>radič rdeči v glavah</t>
  </si>
  <si>
    <t>grah mlad</t>
  </si>
  <si>
    <t xml:space="preserve">zelenjava mešana </t>
  </si>
  <si>
    <t>špinača v listih</t>
  </si>
  <si>
    <t xml:space="preserve">brokoli </t>
  </si>
  <si>
    <t xml:space="preserve">korenček BABY </t>
  </si>
  <si>
    <t>gozdni sadeži</t>
  </si>
  <si>
    <t>Drugo</t>
  </si>
  <si>
    <t>sol morska fino mleta 1 kg</t>
  </si>
  <si>
    <t>paprika sladka mleta 1 kg</t>
  </si>
  <si>
    <t>sol morska groba 1 kg</t>
  </si>
  <si>
    <t>kvas sveži 42 g</t>
  </si>
  <si>
    <t>sladkor beli 1kg</t>
  </si>
  <si>
    <t>vanilin sladkor 1 kg</t>
  </si>
  <si>
    <t xml:space="preserve">želatina 10g  </t>
  </si>
  <si>
    <t xml:space="preserve">želatina v lističih 10 g  </t>
  </si>
  <si>
    <t>Sveže meso</t>
  </si>
  <si>
    <t>suha jabolka brez konzervansov</t>
  </si>
  <si>
    <t>suhe fige brez konzervansov</t>
  </si>
  <si>
    <t>suhe marelice brez konzervansov</t>
  </si>
  <si>
    <t xml:space="preserve">suha jabolka olupljena </t>
  </si>
  <si>
    <t>paprika zelena</t>
  </si>
  <si>
    <t xml:space="preserve">korenček </t>
  </si>
  <si>
    <t>kis vinski 1l</t>
  </si>
  <si>
    <t>Suha vratovina</t>
  </si>
  <si>
    <t>Kunčje stegno, brez kosti, v kosu</t>
  </si>
  <si>
    <t>Svinjina - stegno, zrezki 7-9 dag</t>
  </si>
  <si>
    <t>Konjsko stegno, v kosu</t>
  </si>
  <si>
    <t>Primorska klobasa</t>
  </si>
  <si>
    <t>Pršut, kraški, brez kosti, četrtinka</t>
  </si>
  <si>
    <t>Šunka v ovitku</t>
  </si>
  <si>
    <t>Suha slanina - nedimljena</t>
  </si>
  <si>
    <t>Pršut, pečen</t>
  </si>
  <si>
    <t>Pršut, kuhan</t>
  </si>
  <si>
    <t>Teletina - stegno, v kosu</t>
  </si>
  <si>
    <t>Teletina - pleče, v kosu</t>
  </si>
  <si>
    <t>Svinjina - stegno, v kosu</t>
  </si>
  <si>
    <t>Piščančja prsa, brez kosti in kože, v kosu</t>
  </si>
  <si>
    <t>Piščančje krače</t>
  </si>
  <si>
    <t>Piščančja stegna, brez kosti in kože, v kosu</t>
  </si>
  <si>
    <t>Puranja prsa, brez kosti in kože, v kosu</t>
  </si>
  <si>
    <t>Puranja prsa, brez kosti in kože, zrezki 7-9 dag</t>
  </si>
  <si>
    <t>Puranja šunka</t>
  </si>
  <si>
    <t>Puranja prsa v ovitku</t>
  </si>
  <si>
    <t>Piščančja prsa v ovitku</t>
  </si>
  <si>
    <t>Sipa, očiščena, cela, zamrznjena</t>
  </si>
  <si>
    <t>Grdobina-repi zamrznjena</t>
  </si>
  <si>
    <t>Aljaški polak, file brez kosti, zamrznjen</t>
  </si>
  <si>
    <t>Kozice Solenocera melantho, zamrznjene</t>
  </si>
  <si>
    <t>Sveže sadje</t>
  </si>
  <si>
    <t>Zelenjava</t>
  </si>
  <si>
    <t>suhe slive brez koščic</t>
  </si>
  <si>
    <t>Piščančja prsa, brez kosti in kože, zrezki 7 - 9 dag</t>
  </si>
  <si>
    <t>Puranja stegna, brez kosti in kože, v kosu</t>
  </si>
  <si>
    <t>limeta</t>
  </si>
  <si>
    <t>špinača v briketih</t>
  </si>
  <si>
    <t>margarina za peko, 250-500 g</t>
  </si>
  <si>
    <t>sladoledni kornet</t>
  </si>
  <si>
    <t xml:space="preserve">čebula rumena </t>
  </si>
  <si>
    <t>korenje običajno</t>
  </si>
  <si>
    <t>beluši, gojeni</t>
  </si>
  <si>
    <t>kompot hruške, v steklenem kozarcu, 500 - 1000 g, brez konzervansov</t>
  </si>
  <si>
    <t>kompot jagoda, v steklenem kozarcu, 500 - 1000 g, brez konzervansov</t>
  </si>
  <si>
    <t>Piščančja posebna salama</t>
  </si>
  <si>
    <t>Rogljič ali kifelj-naravni-različne oblike, 60g</t>
  </si>
  <si>
    <t>Margarina brez mleka in jajc, enakovredna Vitaquel, 250 g</t>
  </si>
  <si>
    <t>Napitek rižev 1 l, enakovreden Isola Bio</t>
  </si>
  <si>
    <t>Napitek rižev 0,2 l, enakovreden Isola Bio</t>
  </si>
  <si>
    <t>Sojin kremni namaz z lešniki in kakavom, enakovredno Valsoia</t>
  </si>
  <si>
    <t>Rezanci riževi 400g</t>
  </si>
  <si>
    <t>Jušne testenine brez glutena, 250 g, enakovredno Veneziana</t>
  </si>
  <si>
    <t>Kruh brez glutena, različne oblike, 2 x 200 g, enakovredno Schar</t>
  </si>
  <si>
    <t>Kruh brez glutena, v rezinah, 2 x 200 g, enakovredno Schar</t>
  </si>
  <si>
    <t>Kruh brez glutena, polnozrnat, 2 x 200 g, enakovredno Schar</t>
  </si>
  <si>
    <t xml:space="preserve">Keksi brez glutena, mleka in jajc </t>
  </si>
  <si>
    <t>med gozdni 400-1000 g, v steklenem kozarcu</t>
  </si>
  <si>
    <t>med cvetlični 400-1000 g, v steklenem kozarcu</t>
  </si>
  <si>
    <t>med akacija 400-1000 g, v steklenem kozarcu</t>
  </si>
  <si>
    <t>med lipov 400-1000 g, v steklenem kozarcu</t>
  </si>
  <si>
    <t>suha jabolka neolupljena</t>
  </si>
  <si>
    <t>grozdje belo, namizno</t>
  </si>
  <si>
    <t>grozdje črno, namizno</t>
  </si>
  <si>
    <t>kaki vanilja</t>
  </si>
  <si>
    <t>česen</t>
  </si>
  <si>
    <t>Tuna v rastlinskem olju 1-3 kg, enakovredno Rio mare</t>
  </si>
  <si>
    <t>beluši zeleni</t>
  </si>
  <si>
    <t>Sok ali nektar  v Stekl. 125 ml - različni okusi, enakovredno Frutek</t>
  </si>
  <si>
    <t>Sadna kašica 120 g - različni okusi, enakovredno Frutek</t>
  </si>
  <si>
    <t>Kaša ječmenova (ješprenj) 1 kg</t>
  </si>
  <si>
    <t>Testenine peresniki 500 g, enakovredno Mlinotest</t>
  </si>
  <si>
    <t>Testenine polžki 500 g, enakovredno Mlinotest</t>
  </si>
  <si>
    <t>Šibioti 500 g, enakovredno Mlinotest</t>
  </si>
  <si>
    <t>Špageti 500 g, enakovredno Mlinotest</t>
  </si>
  <si>
    <t>Ribana kaša 500 g, enakovredno Mlinotest</t>
  </si>
  <si>
    <t>Pšenična polbela moka T 850 5 kg</t>
  </si>
  <si>
    <t>Sirni namaz 50 -150 g</t>
  </si>
  <si>
    <t>Puding čokoladni / vaniljin  120-150 g</t>
  </si>
  <si>
    <t>Rdeči okun, file brez kosti, zamrznjen</t>
  </si>
  <si>
    <t>margarina za konvektomat 3,7 l</t>
  </si>
  <si>
    <t>koruza sladka v slani raztopini, vložena, 2 - 3 kg, brez konzervansov</t>
  </si>
  <si>
    <t>kompot marelice, v steklenem kozarcu, 2000 - 4000 g, brez konzervansov</t>
  </si>
  <si>
    <t>kompot višnja brez koščic, v steklenem kozarcu, 500 -1000 g, brez konzervansov</t>
  </si>
  <si>
    <t>kompot marelice, v steklenem kozarcu, 500 - 1000 g, brez konzervansov</t>
  </si>
  <si>
    <t>kompot jagoda, v steklenem kozarcu, 2000 - 4000 g, brez konzervansov</t>
  </si>
  <si>
    <t xml:space="preserve">kakav v prahu 100g, vsebuje min. 20 % kakavovega masla ali praha </t>
  </si>
  <si>
    <t>borovnice gozdne</t>
  </si>
  <si>
    <t>hruške, različne sorte, porcijske 120 - 150 g</t>
  </si>
  <si>
    <t>banane</t>
  </si>
  <si>
    <t>Moka brez glutena za kruh, enakovredno Schar</t>
  </si>
  <si>
    <t>Polenta instant rumena brez glutena, enakovredno Veneziana</t>
  </si>
  <si>
    <t>Polenta instant bela brez glutena, enakovredno Veneziana</t>
  </si>
  <si>
    <t>Drobtine brez glutena, enakovredno Schar</t>
  </si>
  <si>
    <t>Koruzne testenine - svedri, brez glutena, 250 g, enakovredno Veneziana</t>
  </si>
  <si>
    <t>Koruzne testenine - peresniki brez glutena, 250 g, enakovredno Veneziana</t>
  </si>
  <si>
    <t>Žemlja s sezamom (bela žemlja posuta s sezamom) 40 g</t>
  </si>
  <si>
    <t>Keksi diabetični, brez dodanega sladkorja, enakovredno Misura</t>
  </si>
  <si>
    <t>Keksi polnozrnati diabetični, brez dodanega sladkorja, enakovredno Misura</t>
  </si>
  <si>
    <t>Stevia, naravno sladilo v prahu</t>
  </si>
  <si>
    <t>Koruzni kosmiči, brez dodanega sladkorja</t>
  </si>
  <si>
    <t>Agavin sirup</t>
  </si>
  <si>
    <t>Džem diabetični, marelica, brez aspartama</t>
  </si>
  <si>
    <t>Džem diabetični, jagoda, brez aspartama</t>
  </si>
  <si>
    <t>Kamut</t>
  </si>
  <si>
    <t>Kvinoja</t>
  </si>
  <si>
    <r>
      <t xml:space="preserve">1.  sklop: </t>
    </r>
    <r>
      <rPr>
        <b/>
        <u/>
        <sz val="11"/>
        <rFont val="Arial Narrow"/>
        <family val="2"/>
        <charset val="238"/>
      </rPr>
      <t>MESO IN MESNI IZDELKI</t>
    </r>
  </si>
  <si>
    <r>
      <t xml:space="preserve">3.  sklop: </t>
    </r>
    <r>
      <rPr>
        <b/>
        <u/>
        <sz val="11"/>
        <rFont val="Arial Narrow"/>
        <family val="2"/>
        <charset val="238"/>
      </rPr>
      <t>JAJCA</t>
    </r>
  </si>
  <si>
    <t>Posebna salama</t>
  </si>
  <si>
    <t>pinjole</t>
  </si>
  <si>
    <t>suhe hruške</t>
  </si>
  <si>
    <t>solata zelena gentilina</t>
  </si>
  <si>
    <t>Argentinski oslič, file brez kosti, zamrznjen</t>
  </si>
  <si>
    <t>Žemlja graham 60 g</t>
  </si>
  <si>
    <t>čaj šipek 1kg, brez konzervansov in aditivov, z naravnimi aromami</t>
  </si>
  <si>
    <t>čokolada v prahu 1 kg</t>
  </si>
  <si>
    <t>Bakala, manj začinjen</t>
  </si>
  <si>
    <t>Kruh mora biti brez dodanih aditivov in alergenov. Semena in oreški so lahko prisotni pri kruhu in pekovskem pecivu s semeni.</t>
  </si>
  <si>
    <t>Prosena kaša</t>
  </si>
  <si>
    <t xml:space="preserve">Pira </t>
  </si>
  <si>
    <t>Ječmenovi kosmiči</t>
  </si>
  <si>
    <t>Ovseni kosmiči</t>
  </si>
  <si>
    <t xml:space="preserve">Pirin zdrob </t>
  </si>
  <si>
    <t xml:space="preserve">Pšenični zbrob </t>
  </si>
  <si>
    <t xml:space="preserve">Pirina polnozrnata moka </t>
  </si>
  <si>
    <t xml:space="preserve">Pšenična moka polbela </t>
  </si>
  <si>
    <t xml:space="preserve">Pšenična moka bela </t>
  </si>
  <si>
    <t>Jabolka, porcijska 120-150 g</t>
  </si>
  <si>
    <t>Ajdova kaša</t>
  </si>
  <si>
    <t>Ješprenj</t>
  </si>
  <si>
    <t>Pinca v štampu 0,5 kg</t>
  </si>
  <si>
    <t>kisla repa v rinfuzi</t>
  </si>
  <si>
    <t>kislo zelje 1kg</t>
  </si>
  <si>
    <t>kisla repa 1 kg</t>
  </si>
  <si>
    <t>bučna semena oluščena</t>
  </si>
  <si>
    <t>Drugi zamrznjeni izdelki</t>
  </si>
  <si>
    <t>Gozdni med 400-1000 g, v steklenem kozarcu</t>
  </si>
  <si>
    <t>Cvetlični med 400-1000 g, v steklenem kozarcu</t>
  </si>
  <si>
    <t>Akacijev med 400-1000 g, v steklenem kozarcu</t>
  </si>
  <si>
    <t>Kostanjev med 400-1000 g, v steklenem kozarcu</t>
  </si>
  <si>
    <t>Jogurtova smetana 150g</t>
  </si>
  <si>
    <t>mandore</t>
  </si>
  <si>
    <t>Kruh pirin 700-1000g (min 30 % pirine moke)</t>
  </si>
  <si>
    <t>Polenta instant 3-5 kg</t>
  </si>
  <si>
    <t>Riž parboiled 1 kg, enakovreden Zlato polje</t>
  </si>
  <si>
    <t>Kosmiči ovseni 500-1000 g</t>
  </si>
  <si>
    <t>Kosmiči ječmenovi 500-1000 g</t>
  </si>
  <si>
    <t>Bela polenta 250-1000 g</t>
  </si>
  <si>
    <t>Olje sončnično, jedilno rafinirano,  2 l, PVC embalaža</t>
  </si>
  <si>
    <t>Olje sončnično, jedilno rafinirano,  10 l, PVC embalaža</t>
  </si>
  <si>
    <t>pomaranče rdeče</t>
  </si>
  <si>
    <t>olive, zelene, brez koščic, v slanici, v stekl. kozarcu, 500 - 1000 g, brez konzervansov</t>
  </si>
  <si>
    <t>olive, črne, razkoščičene, 500-1000 g, brez konzervansov</t>
  </si>
  <si>
    <t xml:space="preserve">kompot višnja brez koščic, 2000 - 5000 g, brez konzervansov </t>
  </si>
  <si>
    <t>datelji</t>
  </si>
  <si>
    <t>Bio desert rižev, okus vanilija, 100 % rastilnski proizvod, ekološke predelave, brez umetnih barvil, konzervansov, arom, kos = 4 x 110 g</t>
  </si>
  <si>
    <t>Koruzni kosmiči, brez glutena</t>
  </si>
  <si>
    <t xml:space="preserve">Morski pes, file brez kosti, zamrznjen </t>
  </si>
  <si>
    <t>orehi, mleti</t>
  </si>
  <si>
    <t>Kaiser mix</t>
  </si>
  <si>
    <t>Tilapije (pisani ostriž), file brez kosti in kože, zamrznjen</t>
  </si>
  <si>
    <t>Suha slanina - dimljena</t>
  </si>
  <si>
    <t>Rumenoplavuta limanda, file brez kosti in kože, zamrznjena</t>
  </si>
  <si>
    <t>Javorjev sirup</t>
  </si>
  <si>
    <t>moka ovsena</t>
  </si>
  <si>
    <t>moka prosena</t>
  </si>
  <si>
    <t>Skupna vrednost brez DDV za ocenjeno količino</t>
  </si>
  <si>
    <t>Kruh beli 700 - 1000 g (100 % pšenična moka T 500), manj slan (0,9 g/kg)</t>
  </si>
  <si>
    <t>Kruh polbeli 700 - 1000 g (100 % pšenična moka T 850), manj slan (0,9 g/kg)</t>
  </si>
  <si>
    <t>Kruh črni 700 - 1000 g (100 % pšenična moka T 1110), manj slan (0,9 g/kg)</t>
  </si>
  <si>
    <t>Kruh graham (polnozrnati) 700 - 1000 g (80 % polnozrnata moka, 20 % moka T 850), manj slan (0,9 g/kg)</t>
  </si>
  <si>
    <t>Kruh rženi 700 - 1000 g (80 % ržene moke, 20 % pšenične moke T 1110), manj slan (0,9 g/kg)</t>
  </si>
  <si>
    <t>Kruh ovseni 700 - 1000 g (min 30 % ovsenih kosmičev), manj slan (0,9 g/kg)</t>
  </si>
  <si>
    <t>Kruh pirin 700-1000g (min 30 % pirine moke), manj slan (0,9 g/kg)</t>
  </si>
  <si>
    <t xml:space="preserve">Sadno žitna rezina s figami in jogurtovim prelivom, 25 g, kakovost kot Frutabela </t>
  </si>
  <si>
    <t xml:space="preserve">Sadno žitna rezina iz 7 sadežev s čokoladnim prelivom brez sladkorja, 35 g, kakovost kot Frutabela </t>
  </si>
  <si>
    <t>Sir brez laktoze</t>
  </si>
  <si>
    <t>Junetina - rebra</t>
  </si>
  <si>
    <t>Junetina - kosti</t>
  </si>
  <si>
    <t>Piščančja bedra</t>
  </si>
  <si>
    <t>beluši beli</t>
  </si>
  <si>
    <t>Sadna skuta v lončku 100-120g</t>
  </si>
  <si>
    <t>Jogurt tekoči navadni 500 g, 3,2 % m.m.</t>
  </si>
  <si>
    <t>Jogurt navadni 180 g, 3,2 % m.m.</t>
  </si>
  <si>
    <t>Vanilijevo mleko, topl. obdelava po UVT postopku, 0,2 l</t>
  </si>
  <si>
    <t>Naravni tekoči jogurt z 1,3- 1,6 % m.m., brez laktoze, 500g</t>
  </si>
  <si>
    <t>Alpsko mleko brez laktoze z 1,5-3,5 % m.m., 1l</t>
  </si>
  <si>
    <t>Mleko kislo 180 g, 3,2 % m.m.</t>
  </si>
  <si>
    <t>Sveže mleko, 3,5 % m.m., pasterizirano, nehomogenizirano 1l</t>
  </si>
  <si>
    <t>Sveže mleko, 3,5 % m.m., pasterizirano, nehomogenizirano 10/1</t>
  </si>
  <si>
    <t>Trajno mleko, 3,5 % m.m., toplotna obdelava po UVT postopku, 1 l</t>
  </si>
  <si>
    <t>Trajno mleko, 3,5 % m.m., toplotna obdelava po UVT postopku, 0,2 l</t>
  </si>
  <si>
    <t>Sveže mleko, 3,5 % m.m., pasterizirano, homogenizirano, 10 - 15 l</t>
  </si>
  <si>
    <t>Sveže mleko, 3,5 % m.m., pasterizirano, homogenizirano, 1 l</t>
  </si>
  <si>
    <t>Mlečni namaz z zelišči 140-150 g</t>
  </si>
  <si>
    <t>Pšenična bela moka T 400 (ostra)  1 kg</t>
  </si>
  <si>
    <t>Pšenična bela moka T 400 (posebna) 1kg</t>
  </si>
  <si>
    <t>Pšenična bela moka  400 (namenska) 1 kg</t>
  </si>
  <si>
    <t>TESTENINE BREZ JAJC</t>
  </si>
  <si>
    <t>TESTENINE Z JAJCI</t>
  </si>
  <si>
    <t>MLEVSKI IZDELKI</t>
  </si>
  <si>
    <t>brusnice</t>
  </si>
  <si>
    <t>Kislo mleko 500 g, 3,2 % m.m.</t>
  </si>
  <si>
    <t>Sadni nektarji - najvišji dovoljen dodatek sladkorja oziroma medu je 20 % na skupno maso končnega izdelka, pasteriziran</t>
  </si>
  <si>
    <t>610508,329763,329763</t>
  </si>
  <si>
    <t>Juneče meso - stegno, v kosu</t>
  </si>
  <si>
    <t>Juneče meso - pleče, v kosu</t>
  </si>
  <si>
    <t>Ovseni kosmiči brez glutena</t>
  </si>
  <si>
    <t>Kraj, datum:__________________________</t>
  </si>
  <si>
    <t>podpis odgovorne osebe ponudnika:_______________________________</t>
  </si>
  <si>
    <t>žig</t>
  </si>
  <si>
    <t>Opomba: Ponudnik mora ponuditi 100% artiklov iz sklopa.</t>
  </si>
  <si>
    <t xml:space="preserve">PONUDNIK: </t>
  </si>
  <si>
    <t>naziv in naslov</t>
  </si>
  <si>
    <t>9= (7*8)</t>
  </si>
  <si>
    <t>11= (7*10)</t>
  </si>
  <si>
    <t>10= (8*1,095)</t>
  </si>
  <si>
    <t>* OBVEZEN CERTIFIKAT - EKOLOŠKO</t>
  </si>
  <si>
    <t>kislo zelje v rinfuzi</t>
  </si>
  <si>
    <t>vnos natančno na 4 decimalke</t>
  </si>
  <si>
    <t>10a</t>
  </si>
  <si>
    <t>CENA na ponujeno pakiranje brez DDV (EUR)</t>
  </si>
  <si>
    <t>Piščančja bedra, brez kosti in kože, v kosu</t>
  </si>
  <si>
    <t>pastinak</t>
  </si>
  <si>
    <t>stročji fižol-rumen</t>
  </si>
  <si>
    <t>stročji fižol-zelen</t>
  </si>
  <si>
    <t>koruza</t>
  </si>
  <si>
    <t>Atlantski losos, file brez kosti in kože, zamrznjen</t>
  </si>
  <si>
    <t>Atlantski losos, medaljoni (80-100 g), zamrznjen</t>
  </si>
  <si>
    <t>Sadni tekoči jogurt z 1,1-3,6 % m.m., brez laktoze, 500g</t>
  </si>
  <si>
    <t>Jogurt sadni z  2,5-3,5 % m.m., brez laktoze, 180 g</t>
  </si>
  <si>
    <t>Jogurt navadni z 2,5-3,5 % m.m., brez laktoze, 180 g</t>
  </si>
  <si>
    <t>Alpsko mleko brez laktoze z 1,5-3,5% m.m., kos=3x0,2l</t>
  </si>
  <si>
    <t>Mascarpone 250-1000 g</t>
  </si>
  <si>
    <t>Surovo maslo I. vrste, 250 g</t>
  </si>
  <si>
    <t>Jogurt sadni 150-180 g, 2,0-3,2 % m.m.</t>
  </si>
  <si>
    <t>Jogurt tekoči sadni 500 g, 1,1-3,2 % m.m.</t>
  </si>
  <si>
    <t>Jogurt tekoči navadni 1 l, 3,2 % m.m.</t>
  </si>
  <si>
    <t>Jogurt tekoči sadni 1 l, 1,1-3,2 % m.m.</t>
  </si>
  <si>
    <t>Kruh s semeni 700-1000 g (min. 70% moka tip 1100, dodana semena: sončnično, laneno in ovseni kosmiči)</t>
  </si>
  <si>
    <t xml:space="preserve">Olje oljčno (100%), hladno stiskano, v stekleni emabalaži, 1 l </t>
  </si>
  <si>
    <t>Olje bučno (100%), v stekleni embalaži, 1 l</t>
  </si>
  <si>
    <t>Olje sezamovo (100%), v stekleni embalaži, 0,5-1 l</t>
  </si>
  <si>
    <t xml:space="preserve">Jogurt navadni probiotični 150-180 g, 1,1-3,6 % m.m. </t>
  </si>
  <si>
    <t xml:space="preserve">Jogurt sadni probiotični 150-180 g, 1,1-3,6 % m.m. </t>
  </si>
  <si>
    <t xml:space="preserve">Jogurt sadni probiotični 250-1000 g, 1,1-3,6 % m.m. </t>
  </si>
  <si>
    <t xml:space="preserve">Jogurt navadni probiotični 250-1000 g, 1,1-3,6 % m.m. </t>
  </si>
  <si>
    <t xml:space="preserve">Jogurt sadni probiotični 250-1000 g, brez dodanega sladkorja in sladil, 1,1-3,6 % m.m. </t>
  </si>
  <si>
    <t xml:space="preserve">Jogurt sadni probiotični 150-180 g, brez dodanega sladkorja in sladil, 1,1-6,0 % m.m. </t>
  </si>
  <si>
    <t>Štručka tematska (Miklavž, Božič, Velika noč) 60 g-140 g</t>
  </si>
  <si>
    <t>Kosmiči koruzni 500-1000 g, brez dodanega sladkorja, kvaliteta kot DENEL</t>
  </si>
  <si>
    <t>Kosmiči koruzni 500-1000g, kvaliteta kot DENEL</t>
  </si>
  <si>
    <t xml:space="preserve">Sveža kokošja jajca, razred A, talna reja, velikost L </t>
  </si>
  <si>
    <t>Vitki som (panga v bloku), file brez kosti (170 - 220 g), brez glazure, zamrznjena, 1. kvaliteta</t>
  </si>
  <si>
    <t xml:space="preserve">Vitki som (panga), file brez kosti (170 - 220 g), zamrznjen, meso 80 %, glazura 20 % </t>
  </si>
  <si>
    <t>Žemljica črna 40 g</t>
  </si>
  <si>
    <t>Rezanci jušni 400-500 g, enakovredno Mlinotest</t>
  </si>
  <si>
    <t>Testenine zvezdice 250-5000 g, enakovredno Mlinotest</t>
  </si>
  <si>
    <t>Polenta instant 500-1000 g</t>
  </si>
  <si>
    <t>Peresniki pirini 400-1000 g, enakovredno Mlinotest</t>
  </si>
  <si>
    <t>Testenine peresniki 1-5 kg, enakovredno Mlinotest</t>
  </si>
  <si>
    <t>Testenine polžki 1-5 kg, enakovredno Mlinotest</t>
  </si>
  <si>
    <t>Testenine rezanci široki 0,5-10 kg, enakovredno Mlinotest</t>
  </si>
  <si>
    <t>Testenine školjke 250-1000 g,  enakovredno Mlinotest</t>
  </si>
  <si>
    <t>Zdrob koruzni 3-5 kg</t>
  </si>
  <si>
    <t>Peresniki paradižnikovi 250-1000 g, enakovredno Mlinotest</t>
  </si>
  <si>
    <t>Testenine rezanci valoviti 0,5-12 kg , enakovredno Mlinotest</t>
  </si>
  <si>
    <t>Testenine rezanci valoviti 250-1000 g , enakovredno Mlinotest</t>
  </si>
  <si>
    <t>Peresniki pšenični polnozrnati 250-1000 g, enakovredno Mlinotest</t>
  </si>
  <si>
    <t>Testenine rezanci široki 250-1000 g, enakovredno Mlinotest</t>
  </si>
  <si>
    <r>
      <t xml:space="preserve">4.  sklop: </t>
    </r>
    <r>
      <rPr>
        <b/>
        <u/>
        <sz val="11"/>
        <rFont val="Arial Narrow"/>
        <family val="2"/>
        <charset val="238"/>
      </rPr>
      <t>SADJE IN ZELENJAVA</t>
    </r>
  </si>
  <si>
    <t>Severnoafriški čopovec (som,) file brez kosti, sveži</t>
  </si>
  <si>
    <t>Šarenka, file brez kosti, sveža</t>
  </si>
  <si>
    <t>Riž parboiled 5-10 kg, enakovreden Zlato polje</t>
  </si>
  <si>
    <t>Riž rjavi (nebrušen) 500-1000 g,  enakovreden Zlato polje</t>
  </si>
  <si>
    <t>Pirina kaša 250-1000 g</t>
  </si>
  <si>
    <t>Ajdova kaša 250-1000 g</t>
  </si>
  <si>
    <t>Kaša prosena 250-1000 g</t>
  </si>
  <si>
    <t>Kvinoja 200-1000 g</t>
  </si>
  <si>
    <t>Kamut 200-1000 g</t>
  </si>
  <si>
    <t>Bulgur 200-1000 g</t>
  </si>
  <si>
    <t>3 riži 500-1000 g, enakovreden Zlato polje</t>
  </si>
  <si>
    <t>Mešanica 3 žit (riž, ječmen, pira), 500-1000 g, enakovreden Zlato polje</t>
  </si>
  <si>
    <t>Polenovka (trska) srčni del fileja, brez kosti, zamrznjeno</t>
  </si>
  <si>
    <t>Sardine v konzervi 90-200 g</t>
  </si>
  <si>
    <t>Bela kajzerica 40 g</t>
  </si>
  <si>
    <t>Bela kajzerica 60 g</t>
  </si>
  <si>
    <t>Žemlja polbela 80 g</t>
  </si>
  <si>
    <t>Štručka s sirom 40 g</t>
  </si>
  <si>
    <t>Krof z marmelado 60-80 g</t>
  </si>
  <si>
    <t>Štručka s sirom 60 g</t>
  </si>
  <si>
    <t>Buhtelj z marmelado 60-80 g</t>
  </si>
  <si>
    <t>Blagovna znamka oz. trgovsko ime živila</t>
  </si>
  <si>
    <t xml:space="preserve">Sveža kokošja jajca, razred A, velikost L </t>
  </si>
  <si>
    <t>Koruzni zdrob</t>
  </si>
  <si>
    <t>Sir mozzarella 100-250 g</t>
  </si>
  <si>
    <t>Feta sir 100-500 g</t>
  </si>
  <si>
    <t>leča zelena, posušena</t>
  </si>
  <si>
    <t>leča rjava, posušena</t>
  </si>
  <si>
    <t>leča rdeča, posušena</t>
  </si>
  <si>
    <t>Maslo brez laktoze, 125 g</t>
  </si>
  <si>
    <t>Smetana za stepanje brez laktoze, 200 g</t>
  </si>
  <si>
    <t>Bio desert rižev, okus čokolada, 100 % rastilnski proizvod, ekološke predelave, brez umetnih barvil, konzervansov, arom, kos = 4 x 110 g</t>
  </si>
  <si>
    <t>Vaflji riževi 100-150g</t>
  </si>
  <si>
    <t>Mandljevo mleko, 1 l</t>
  </si>
  <si>
    <t>Ovseno mleko, 1 l</t>
  </si>
  <si>
    <t>bazilika drobljena, 50-200 g</t>
  </si>
  <si>
    <t>cimet mleti, 38-100 g</t>
  </si>
  <si>
    <t>majaron drobljeni, 50 - 150 g</t>
  </si>
  <si>
    <t>origano drobljeni, 50 - 150 g</t>
  </si>
  <si>
    <t>janež v zrnju, 30-50 g</t>
  </si>
  <si>
    <t xml:space="preserve">timijan drobljeni, 10-30 g </t>
  </si>
  <si>
    <t>koruza sladka v slani raztopini, vložena, 300 - 1000 g, brez konzervansov</t>
  </si>
  <si>
    <t>kavovine 250 g, enakovredno Franck, Divka, Proja, Kneipp</t>
  </si>
  <si>
    <t>kvas sveži 100-500 g</t>
  </si>
  <si>
    <t>rumov sladkor 10 g</t>
  </si>
  <si>
    <t>limonin sladkor 10 g</t>
  </si>
  <si>
    <t>puding v prahu vanilija1 kg</t>
  </si>
  <si>
    <t>puding v prahu čokolada 1 kg</t>
  </si>
  <si>
    <t>puding v prahu sadni (različni okusi) 1 kg</t>
  </si>
  <si>
    <t>klinčki, 25-50 g</t>
  </si>
  <si>
    <t>kumina mleta, 30-50 g</t>
  </si>
  <si>
    <t>kumina v zrnju, 100-1000 g</t>
  </si>
  <si>
    <t>muškatni oreh mleti, 30-50 g</t>
  </si>
  <si>
    <t>kis alkoholni 1 l</t>
  </si>
  <si>
    <t xml:space="preserve">naravna gazirana mineralna voda 1,5 l, PVC emabalaža, kvaliteta kot Radenska </t>
  </si>
  <si>
    <t>sveže vlečeno testo, 500-1000 g</t>
  </si>
  <si>
    <t>sončnična semena, 100-500 g</t>
  </si>
  <si>
    <t>rastlinska smetana, 200 ml-1 l</t>
  </si>
  <si>
    <t>soda bikarbona, 500-1000 g</t>
  </si>
  <si>
    <t>kus kus, 500 - 5000 g</t>
  </si>
  <si>
    <t>kokosova moka, 500 - 1000 g</t>
  </si>
  <si>
    <t>gustin, 200 g- 1 kg</t>
  </si>
  <si>
    <t>sladkor v prahu, 500 - 1000 g</t>
  </si>
  <si>
    <t>citronka, 400 - 1000 g</t>
  </si>
  <si>
    <t>zlate krogljice, 500-1000g</t>
  </si>
  <si>
    <t>keksi linške oči, 300 - 1000 g</t>
  </si>
  <si>
    <t>keksi čajni obročki, 500-1000 g</t>
  </si>
  <si>
    <t>keksi zlati obročki, 400-1000 g</t>
  </si>
  <si>
    <t>čokoladni namaz, 3000 - 5000 g</t>
  </si>
  <si>
    <t>čokoladni namaz, 750-1000 g</t>
  </si>
  <si>
    <t>čokolada v prahu, 100 - 250 g</t>
  </si>
  <si>
    <t>čokolada jedilna, 200-1000 g</t>
  </si>
  <si>
    <t xml:space="preserve">marmelada marelična, 3000 - 5000 g, PVC embalaža, sadni delež min. 60 %  </t>
  </si>
  <si>
    <t>marmelada slivova, 500-1000 g, v stekl.emb., brez konzervansov, sadni delež min. 80 %</t>
  </si>
  <si>
    <t>marmelada marelična, 500 - 1000 g, v stekl.emb., brez konzervansov, sadni delež min. 60 %</t>
  </si>
  <si>
    <t>marmelada šipkova, 500 -1000 g, v stek. emb., brez konzervansov, sadni delež min. 60 %</t>
  </si>
  <si>
    <t>marmelada mešana, 500 - 5000 g, brez konzervansov</t>
  </si>
  <si>
    <t>kompot breskov, 2000 - 4000 g, brez konzervansov</t>
  </si>
  <si>
    <t>kompot ananas, 500 - 1000 g, brez konzervansov</t>
  </si>
  <si>
    <t xml:space="preserve">kompot ananas, 2000 - 4000 g, brez konzervansov </t>
  </si>
  <si>
    <t>kompot hruške, 2000-4000 g</t>
  </si>
  <si>
    <t>majoneza v steklenem kozarcu, 500 - 1000 g</t>
  </si>
  <si>
    <t>gorčica v steklenem kozarcu, 300 g - 1100 g</t>
  </si>
  <si>
    <t>čičerika v konzervi, 300-1000 g</t>
  </si>
  <si>
    <t>paradižnik - pelati, 2000 -3000 g, brez konzervansov</t>
  </si>
  <si>
    <t>paradižnikov pire, 500-1000 g, v steklenici</t>
  </si>
  <si>
    <t>paradižnikova mezga, 500-1000 g, v steklenem kozarcu</t>
  </si>
  <si>
    <t>paprika kisla v steklenem kozarcu, 500 - 1000 g, brez konzervansov</t>
  </si>
  <si>
    <t>kumarice kisle v steklenem kozarcu, 500 - 1000 g, brez konzervansov, velikost posamezne kumarice do 5 cm</t>
  </si>
  <si>
    <t>rožmarin, 100 g-1 kg</t>
  </si>
  <si>
    <t>poper mleti, 40-50 g</t>
  </si>
  <si>
    <t>poper mleti, 500-1000g</t>
  </si>
  <si>
    <t>kremfix, 10 g</t>
  </si>
  <si>
    <t>mleti mak, 200-1000 g</t>
  </si>
  <si>
    <t>sadni sokovi - 100 % sadni delež brez dodanih konzervansov, sladkorja, medu in umentnih sladil, pasteriziran</t>
  </si>
  <si>
    <t>Slivova marmelada 800-1000 g (minimalno 50% delež sadja), brez konzervansov, dodatnih arom in barvil</t>
  </si>
  <si>
    <t>Junetina-stegno, v kosu</t>
  </si>
  <si>
    <t>Junetina pleče, v kosu</t>
  </si>
  <si>
    <t>Svinjina - ombolo, v kosu</t>
  </si>
  <si>
    <t>Svinjina - pleče, v kosu</t>
  </si>
  <si>
    <t>Platesa (morska plošča)-file brez kosti, zamrznjena</t>
  </si>
  <si>
    <t>Novozelandski repak/morska ščuka, file brez kosti, zamrznjena</t>
  </si>
  <si>
    <t>Mesni izdelki</t>
  </si>
  <si>
    <t>Perutninski izdelki</t>
  </si>
  <si>
    <t>Testenine špinačne 0,4-6 kg, enakovredno Mlinotest</t>
  </si>
  <si>
    <t>Testenine vretena (svedri, kitke) 1-5 kg, enakovredno Mlinotest</t>
  </si>
  <si>
    <t>Testenine vretena (svedri, kitke) 500 g, enakovredno Mlinotest</t>
  </si>
  <si>
    <t>Testenine vretena (svedri, kitke)  500 g, enakovredno Mlinotest</t>
  </si>
  <si>
    <t>Skuta, nepasirana</t>
  </si>
  <si>
    <t>Navadni jogurt 150-200ml</t>
  </si>
  <si>
    <t>Navadni jogurt 1-3l</t>
  </si>
  <si>
    <t>Junetina-stegno, zrezki 7-9 dag</t>
  </si>
  <si>
    <t>ananas</t>
  </si>
  <si>
    <t>buča maslenka</t>
  </si>
  <si>
    <t>čaj metin 1kg, brez konzervansov in aditivov, z naravnimi aromami</t>
  </si>
  <si>
    <t>kakav instant 800-1000 g</t>
  </si>
  <si>
    <t>vložena rdeča pesa 500-1000 g, kvaliteta kot Natureta</t>
  </si>
  <si>
    <t>vložena rdeča pesa 1-5 kg, kvaliteta kot Natureta</t>
  </si>
  <si>
    <t>kompot mešan, 1000-5000 g, brez konzervansov</t>
  </si>
  <si>
    <t>Sojin tofu 100-200 g</t>
  </si>
  <si>
    <t>Koruzna polenta</t>
  </si>
  <si>
    <r>
      <t xml:space="preserve">2.  sklop: </t>
    </r>
    <r>
      <rPr>
        <b/>
        <u/>
        <sz val="11"/>
        <rFont val="Arial Narrow"/>
        <family val="2"/>
        <charset val="238"/>
      </rPr>
      <t>PERUTNINA IN PERUTNINSKI IZDELKI</t>
    </r>
  </si>
  <si>
    <t>Trgovsko ime, blagovna znamka oz. naziv ponujenega živila, ponujeno pakiranje</t>
  </si>
  <si>
    <t xml:space="preserve">PREDRAČUN št. 2a - VRTEC KOPER, Kettejeva ulica 13, 6000 KOPER </t>
  </si>
  <si>
    <t>Cene morajo biti opredeljene v € in morajo vsebovati davek na dodano vrednost. Vse cene, zneski in vrednosti (v vseh stolpcih) ponudnik vpiše na štiri decimalna mesta natančno. Ponudnik mora upoštevati zahteve in predpise, opredeljene v Navodilu ponudnikom za izdelavo ponudbe.</t>
  </si>
  <si>
    <t>* MAXIMALNO PAKIRANJE=1 KG</t>
  </si>
  <si>
    <t>Suho sadje in oreščki - MAXIMALNO PAKIRANJE 1 KG</t>
  </si>
  <si>
    <t>Stročnice - MAXIMALNO PAKIRANJE 1 KG</t>
  </si>
  <si>
    <t>Svinjski vrat</t>
  </si>
  <si>
    <t>* ZA BIO SOKOVE OBVEZEN CERTIFIKAT - EKOLOŠKO</t>
  </si>
  <si>
    <t>keksi masleni, enakovredni Petit beurre keksom, 300 - 1000 g, ne smejo biti polomljeni, brez konzervansov</t>
  </si>
  <si>
    <t>jabolka, različne sorte, porcijska 120-150 g</t>
  </si>
  <si>
    <t>borovnice ameriške</t>
  </si>
  <si>
    <t>avokado</t>
  </si>
  <si>
    <t>klemenvile</t>
  </si>
  <si>
    <t>bazilika sveža</t>
  </si>
  <si>
    <t>krompir očiščen-olupljen</t>
  </si>
  <si>
    <t>Brotula barbata, file brez kosti, zamrznjen</t>
  </si>
  <si>
    <t>Raže - raja spp., krila, zamrznjena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</si>
  <si>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</si>
  <si>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</si>
  <si>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Riž BIO beli 500 - 5000 g, enakovreden Zlato polje</t>
  </si>
  <si>
    <t xml:space="preserve">Sok jabolčni 0,2 l, 100 %  sadni delež </t>
  </si>
  <si>
    <t xml:space="preserve">Sok jabolčni 1 l, 100 % sadni delež  </t>
  </si>
  <si>
    <t xml:space="preserve">Sok pomarančni 1 l, 100 % sadni delež  </t>
  </si>
  <si>
    <t xml:space="preserve">Sok pomarančni 0,2 l, 100 % sadni delež </t>
  </si>
  <si>
    <t xml:space="preserve">Sok ananas 1 l, 100 % sadni delež  </t>
  </si>
  <si>
    <t>Sok ananas 0,2 l, 100 %  sadni delež</t>
  </si>
  <si>
    <t>Bio sok</t>
  </si>
  <si>
    <t xml:space="preserve">Bio sok jabolko, granatno jabolko, črni ribez, grozdje 1 l, 100 % sadni delež  </t>
  </si>
  <si>
    <t xml:space="preserve">Bio sok jabolko, granatno jabolko, črni ribez, grozdje 0,2 l, 100 % sadni delež  </t>
  </si>
  <si>
    <t xml:space="preserve">Bio sok jabolko, breskev, korenje 0,2l, 100 % sadni delež  </t>
  </si>
  <si>
    <t xml:space="preserve">Bio sok jabolko, breskev, korenje 1 l, 100 % sadni delež  </t>
  </si>
  <si>
    <t xml:space="preserve">Bio sok jabolko, grozdje, robida, ribez 1 l, 100 % sadni delež  </t>
  </si>
  <si>
    <t xml:space="preserve">Bio sok jabolko, grozdje, robida, ribez 0,2 l, 100 % sadni delež  </t>
  </si>
  <si>
    <t>Nektar iz borovnic in aronije z min. 35% sadnim deležem ( od tega min. 24 % borovničevega soka) 0,2 l</t>
  </si>
  <si>
    <t>Nektar iz borovnic in aronije z min. 35% sadnim deležem ( od tega min. 24 % borovničevega soka) 1 l</t>
  </si>
  <si>
    <t>Nektar breskov (min 50 % soka/kaše breskev v % od volumna končnega izdelka) 1 l</t>
  </si>
  <si>
    <t>Nektar hruškov (min 50 % soka/kaše v % od volumna končnega izdelka) 1 l</t>
  </si>
  <si>
    <t>Nektar hruškov (min 50 % soka/kaše v % od volumna končnega izdelka) 0,2 l</t>
  </si>
  <si>
    <t>Nektar iz jagod, jabolk in grozdja z min. 45% sadnim deležem (od tega min 30% jagodne kaše) 1 l</t>
  </si>
  <si>
    <t>Nektar iz jagod, jabolk in grozdja z min. 45% sadnim deležem (od tega min 30% jagodne kaše) 0,2 l</t>
  </si>
  <si>
    <t>Nektar črni ribez (min 25 % soka/kaše v % od volumna končnega izdelka) 1 l</t>
  </si>
  <si>
    <t>Nektar črni ribez (min 25 % soka/kaše v % od volumna končnega izdelka) 0,2 l</t>
  </si>
  <si>
    <t>Nektar iz marelic in jabolk z min. 43 % sadnim deležem ( od tega min 30% marelične kaše ) 1 l</t>
  </si>
  <si>
    <t>Nektar iz marelic in jabolk z min. 43 % sadnim deležem ( od tega min 30% marelične kaše ) 0,2 l</t>
  </si>
  <si>
    <t>Nektar iz breskev in jabolk z min. 50 % sadnim deležem ( od tega min 32% breskove kaše ) 0,2 l</t>
  </si>
  <si>
    <t>Smoothie-sadno zelenjavni sok iz jabolk, jagod, rdečega grozdja, rdeče pese in banan 110 g, 100% sadno zelenjavni delež</t>
  </si>
  <si>
    <t>Smoothie-sadni sok iz jabolk, hrušk, marelic in banan 110 g, 100% sadni delež</t>
  </si>
  <si>
    <t xml:space="preserve">Motni jabolčni sok z dodanim kalcijem 0,2 l, 100 % sadni delež  </t>
  </si>
  <si>
    <t xml:space="preserve">Bio jabolčni sok 1 l,  100 % sadni delež  </t>
  </si>
  <si>
    <t>Smetana kisla 180 g, 18 % - 20 % m.m.</t>
  </si>
  <si>
    <t>Smetana kisla 200-1000 g, pasterizirana, 18 % -20 % m.m.</t>
  </si>
  <si>
    <t>Riban sir (24-45 % m.m. v suhi snovi)</t>
  </si>
  <si>
    <t>Sir (24-45 % m.m. v suhi snovi)</t>
  </si>
  <si>
    <t>Smetana sladka 1 l, pasterizirana, 35 % m.m.</t>
  </si>
  <si>
    <t>Mlečni namaz 140-150 g</t>
  </si>
  <si>
    <t>Skuta (10 % m.m.), v rinfuzi, 1-5 kg</t>
  </si>
  <si>
    <t>Skuta (10 % m.m.), 500 g</t>
  </si>
  <si>
    <t>Topljeni sir 140-200g</t>
  </si>
  <si>
    <t>Mlečni izdelek s podloženim sadjem  100-150 g</t>
  </si>
  <si>
    <t>Skuta, albuminska</t>
  </si>
  <si>
    <t>Mleko, pasterizirano, 150-250 ml</t>
  </si>
  <si>
    <t>Mleko, pasterizirano, 1 l</t>
  </si>
  <si>
    <t>Mleko, pasterizirano, 10 l</t>
  </si>
  <si>
    <r>
      <t xml:space="preserve">5.  sklop: </t>
    </r>
    <r>
      <rPr>
        <b/>
        <u/>
        <sz val="11"/>
        <rFont val="Arial Narrow"/>
        <family val="2"/>
        <charset val="238"/>
      </rPr>
      <t>SVEŽE IN ZAMRZNJENE RIBE, GLAVONOŽCI IN MEHKUŽCI IN DRUGI ZAMRZNJENI IZDELKI</t>
    </r>
  </si>
  <si>
    <r>
      <t xml:space="preserve">6.  sklop: </t>
    </r>
    <r>
      <rPr>
        <b/>
        <u/>
        <sz val="11"/>
        <rFont val="Arial Narrow"/>
        <family val="2"/>
        <charset val="238"/>
      </rPr>
      <t>HOMOGENIZIRANO MLEKO</t>
    </r>
  </si>
  <si>
    <r>
      <t xml:space="preserve">7.  sklop: </t>
    </r>
    <r>
      <rPr>
        <b/>
        <u/>
        <sz val="11"/>
        <rFont val="Arial Narrow"/>
        <family val="2"/>
        <charset val="238"/>
      </rPr>
      <t>NEHOMOGENIZIRANO MLEKO</t>
    </r>
  </si>
  <si>
    <r>
      <t xml:space="preserve">8.  sklop: </t>
    </r>
    <r>
      <rPr>
        <b/>
        <u/>
        <sz val="11"/>
        <rFont val="Arial Narrow"/>
        <family val="2"/>
        <charset val="238"/>
      </rPr>
      <t>MLEČNI IZDELKI</t>
    </r>
  </si>
  <si>
    <r>
      <t xml:space="preserve">9.  sklop: </t>
    </r>
    <r>
      <rPr>
        <b/>
        <u/>
        <sz val="11"/>
        <rFont val="Arial Narrow"/>
        <family val="2"/>
        <charset val="238"/>
      </rPr>
      <t>PROBIOTIČNI JOGURTI</t>
    </r>
  </si>
  <si>
    <r>
      <t>10.  sklop:</t>
    </r>
    <r>
      <rPr>
        <b/>
        <u/>
        <sz val="11"/>
        <rFont val="Arial Narrow"/>
        <family val="2"/>
        <charset val="238"/>
      </rPr>
      <t xml:space="preserve"> KRUH, PEKOVSKI IN SLAŠČIČARSKI IZDELKI</t>
    </r>
  </si>
  <si>
    <r>
      <t xml:space="preserve">11.  sklop: </t>
    </r>
    <r>
      <rPr>
        <b/>
        <u/>
        <sz val="11"/>
        <rFont val="Arial Narrow"/>
        <family val="2"/>
        <charset val="238"/>
      </rPr>
      <t>TESTENINE IN MLEVSKI IZDELKI</t>
    </r>
  </si>
  <si>
    <r>
      <t xml:space="preserve">12.  sklop: </t>
    </r>
    <r>
      <rPr>
        <b/>
        <u/>
        <sz val="11"/>
        <rFont val="Arial Narrow"/>
        <family val="2"/>
        <charset val="238"/>
      </rPr>
      <t xml:space="preserve">RIŽ IN ŽITNE KAŠE </t>
    </r>
  </si>
  <si>
    <r>
      <t>13.  sklop: S</t>
    </r>
    <r>
      <rPr>
        <b/>
        <u/>
        <sz val="11"/>
        <rFont val="Arial Narrow"/>
        <family val="2"/>
        <charset val="238"/>
      </rPr>
      <t>ADNI SOKOVI, SADNI NEKTARJI IN SADNE KAŠE</t>
    </r>
  </si>
  <si>
    <r>
      <t xml:space="preserve">14.  sklop: </t>
    </r>
    <r>
      <rPr>
        <b/>
        <u/>
        <sz val="11"/>
        <rFont val="Arial Narrow"/>
        <family val="2"/>
        <charset val="238"/>
      </rPr>
      <t xml:space="preserve">MED </t>
    </r>
  </si>
  <si>
    <r>
      <t xml:space="preserve">15.  sklop: </t>
    </r>
    <r>
      <rPr>
        <b/>
        <u/>
        <sz val="11"/>
        <color theme="1"/>
        <rFont val="Arial Narrow"/>
        <family val="2"/>
        <charset val="238"/>
      </rPr>
      <t>RAZNO PREHRAMBENO BLAGO</t>
    </r>
  </si>
  <si>
    <r>
      <t xml:space="preserve">16.  sklop: </t>
    </r>
    <r>
      <rPr>
        <b/>
        <u/>
        <sz val="11"/>
        <rFont val="Arial Narrow"/>
        <family val="2"/>
        <charset val="238"/>
      </rPr>
      <t>DIETETIČNI IZDELKI</t>
    </r>
  </si>
  <si>
    <r>
      <t xml:space="preserve">17.  sklop: </t>
    </r>
    <r>
      <rPr>
        <b/>
        <u/>
        <sz val="11"/>
        <rFont val="Arial Narrow"/>
        <family val="2"/>
        <charset val="238"/>
      </rPr>
      <t>EKOLOŠKO JUNEČE MESO IZBRANA KAKOVOST</t>
    </r>
  </si>
  <si>
    <r>
      <t xml:space="preserve">18.  sklop: </t>
    </r>
    <r>
      <rPr>
        <b/>
        <u/>
        <sz val="11"/>
        <rFont val="Arial Narrow"/>
        <family val="2"/>
        <charset val="238"/>
      </rPr>
      <t>EKOLOŠKA ŽITA IN IZDELKI</t>
    </r>
  </si>
  <si>
    <t>Sirni namaz brez laktoze, 200 g</t>
  </si>
  <si>
    <t>Sirni namaz brez laktoze z zelišči, 200 g</t>
  </si>
  <si>
    <t>Skuta pasirana (10 % m.m.), 100g</t>
  </si>
  <si>
    <t>Malinova marmelada 800-1000 g (minimalno 50% delež sadja), brez konzervansov, dodatnih arom in barvil</t>
  </si>
  <si>
    <t>Jagodna marmelada 800-1000 g (minimalno 50% delež sadja), brez konzervansov, dodatnih arom in barvil</t>
  </si>
  <si>
    <t xml:space="preserve">Marelična marmelada 800-1000 g (minimalno 50% delež sadja), brez konzervansov, dodatnih arom in barvil </t>
  </si>
  <si>
    <r>
      <t>19. sklop:</t>
    </r>
    <r>
      <rPr>
        <b/>
        <u/>
        <sz val="11"/>
        <rFont val="Arial Narrow"/>
        <family val="2"/>
        <charset val="238"/>
      </rPr>
      <t xml:space="preserve"> EKOLOŠKO MLEKO IN  MLEČNI IZDELKI IZBRANA KAKOVOST</t>
    </r>
  </si>
  <si>
    <r>
      <t xml:space="preserve">20.  sklop: </t>
    </r>
    <r>
      <rPr>
        <b/>
        <u/>
        <sz val="11"/>
        <rFont val="Arial Narrow"/>
        <family val="2"/>
        <charset val="238"/>
      </rPr>
      <t>EKOLOŠKA JABOLKA</t>
    </r>
  </si>
  <si>
    <r>
      <t xml:space="preserve">21.  sklop: </t>
    </r>
    <r>
      <rPr>
        <b/>
        <u/>
        <sz val="11"/>
        <rFont val="Arial Narrow"/>
        <family val="2"/>
        <charset val="238"/>
      </rPr>
      <t>EKOLOŠKO JUŽNO IN TROPSKO SADJE</t>
    </r>
  </si>
  <si>
    <r>
      <t xml:space="preserve">22.  sklop: </t>
    </r>
    <r>
      <rPr>
        <b/>
        <u/>
        <sz val="11"/>
        <rFont val="Arial Narrow"/>
        <family val="2"/>
        <charset val="238"/>
      </rPr>
      <t>EKOLOŠKI MED</t>
    </r>
  </si>
  <si>
    <r>
      <t xml:space="preserve">23.  sklop: </t>
    </r>
    <r>
      <rPr>
        <b/>
        <u/>
        <sz val="11"/>
        <rFont val="Arial Narrow"/>
        <family val="2"/>
        <charset val="238"/>
      </rPr>
      <t>EKOLOŠKA JAJCA</t>
    </r>
  </si>
  <si>
    <r>
      <t xml:space="preserve">24.  sklop: </t>
    </r>
    <r>
      <rPr>
        <b/>
        <u/>
        <sz val="11"/>
        <rFont val="Arial Narrow"/>
        <family val="2"/>
        <charset val="238"/>
      </rPr>
      <t>EKOLOŠKA MARMELADA</t>
    </r>
  </si>
  <si>
    <t>Sadni jogurt z okusom breskve ali jagode 150 -200 ml</t>
  </si>
  <si>
    <t>Navadni kefir 150-200ml, izdelan s kefirnimi zrni</t>
  </si>
  <si>
    <t>Navadni kefir 1-3l, izdelan s kefirnimi zrni</t>
  </si>
  <si>
    <t>Sadni kefir z okusom breskve ali jagode 150 -200 ml, izdelan s kefirnimi zrni</t>
  </si>
  <si>
    <t>Sadni kefir z okusom breskve ali jagode 1-3l, izdelan s kefirnimi zrni</t>
  </si>
  <si>
    <t>Sadni jogurt z okusom breskve ali jagode 1-3 l</t>
  </si>
  <si>
    <t xml:space="preserve">solata kristalka </t>
  </si>
  <si>
    <t xml:space="preserve">kava prava mleta, z minimalno 75% kave sorte Arabica in 25% robusta,  ("v kvaliteti Barcaffe ali enakovredni"), 100 g </t>
  </si>
  <si>
    <t>Tuna v oljčnem olju,  vsebuje tuno vrste tunnus albacares, 1 - 3 kg, enakovredno Rio mare</t>
  </si>
  <si>
    <t>Tuna v oljčnem olju,  vsebuje tuno vrste tunnus albacares, 160-240 g, enakovredno Rio mare</t>
  </si>
  <si>
    <t>voda izvirska, 0,5 l, PVC embalaža</t>
  </si>
  <si>
    <t xml:space="preserve">voda mineralna, 1,5 l, PVC embalaža </t>
  </si>
  <si>
    <t xml:space="preserve">Sadno žitna rezina z gozdnimi sadeži in jogurtovim prelivom, jogurtov obliv min. 33%, 30 g, kakovost kot Frutabela </t>
  </si>
  <si>
    <t xml:space="preserve">Sadno žitna rezina z jagodami in jogurtovim prelivom, jogurtov obliv min. 33%, 30 g, kakovost kot Frutabela </t>
  </si>
  <si>
    <t xml:space="preserve">Sadno žitna rezina z marelicami in jogurtovim prelivom, jogurtov obliv min. 33%, 30 g, kakovost kot Frutabela </t>
  </si>
  <si>
    <t xml:space="preserve">Sadno žitna rezina z višnjami in jogurtovim prelivom, jogurtov obliv 33%, 30 g, kakovost kot Frutabela </t>
  </si>
  <si>
    <t xml:space="preserve">Sadno žitna rezina z borovnicami in jogurtovim prelivom, jogurtov obliv min. 33%, 44 g, kakovost kot Frutabela </t>
  </si>
  <si>
    <t>* OBVEZEN CERTIFIKAT - EKOLOŠKO in IZBRANA KAKOVOST</t>
  </si>
  <si>
    <t>*1 kos=1 jajca</t>
  </si>
  <si>
    <t>SHEME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</si>
</sst>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3" x14ac:knownFonts="1">
    <font>
      <sz val="11"/>
      <name val="Arial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14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u/>
      <sz val="11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name val="Arial"/>
      <family val="2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u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0" fillId="0" borderId="0"/>
  </cellStyleXfs>
  <cellXfs count="255">
    <xf numFmtId="0" fontId="0" fillId="0" borderId="0" xfId="0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3" fontId="5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13" fillId="0" borderId="0" xfId="0" applyFont="1"/>
    <xf numFmtId="0" fontId="14" fillId="0" borderId="0" xfId="0" applyFont="1"/>
    <xf numFmtId="0" fontId="14" fillId="0" borderId="1" xfId="0" applyFont="1" applyFill="1" applyBorder="1"/>
    <xf numFmtId="0" fontId="14" fillId="0" borderId="1" xfId="0" applyNumberFormat="1" applyFont="1" applyFill="1" applyBorder="1"/>
    <xf numFmtId="0" fontId="14" fillId="0" borderId="0" xfId="0" applyFont="1" applyFill="1"/>
    <xf numFmtId="0" fontId="13" fillId="0" borderId="0" xfId="0" applyFont="1" applyFill="1" applyBorder="1"/>
    <xf numFmtId="0" fontId="14" fillId="0" borderId="0" xfId="0" applyNumberFormat="1" applyFont="1" applyFill="1" applyBorder="1"/>
    <xf numFmtId="0" fontId="14" fillId="0" borderId="0" xfId="0" applyFont="1" applyFill="1" applyBorder="1"/>
    <xf numFmtId="0" fontId="12" fillId="0" borderId="1" xfId="0" applyFont="1" applyFill="1" applyBorder="1"/>
    <xf numFmtId="0" fontId="12" fillId="0" borderId="1" xfId="0" applyNumberFormat="1" applyFont="1" applyFill="1" applyBorder="1"/>
    <xf numFmtId="0" fontId="12" fillId="0" borderId="0" xfId="0" applyFont="1" applyFill="1"/>
    <xf numFmtId="0" fontId="12" fillId="0" borderId="1" xfId="0" applyFont="1" applyBorder="1"/>
    <xf numFmtId="0" fontId="12" fillId="0" borderId="0" xfId="0" applyFont="1"/>
    <xf numFmtId="0" fontId="12" fillId="0" borderId="0" xfId="0" applyFont="1" applyFill="1" applyBorder="1"/>
    <xf numFmtId="0" fontId="12" fillId="0" borderId="1" xfId="0" applyFont="1" applyFill="1" applyBorder="1" applyAlignment="1">
      <alignment wrapText="1"/>
    </xf>
    <xf numFmtId="0" fontId="13" fillId="0" borderId="0" xfId="0" applyNumberFormat="1" applyFont="1" applyFill="1" applyBorder="1"/>
    <xf numFmtId="0" fontId="12" fillId="0" borderId="0" xfId="0" applyNumberFormat="1" applyFont="1" applyFill="1" applyBorder="1"/>
    <xf numFmtId="0" fontId="15" fillId="0" borderId="1" xfId="0" applyNumberFormat="1" applyFont="1" applyFill="1" applyBorder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14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0" xfId="0" applyFont="1"/>
    <xf numFmtId="0" fontId="12" fillId="4" borderId="1" xfId="0" applyFont="1" applyFill="1" applyBorder="1"/>
    <xf numFmtId="0" fontId="14" fillId="4" borderId="1" xfId="0" applyFont="1" applyFill="1" applyBorder="1"/>
    <xf numFmtId="0" fontId="13" fillId="4" borderId="0" xfId="0" applyFont="1" applyFill="1" applyBorder="1"/>
    <xf numFmtId="0" fontId="1" fillId="0" borderId="0" xfId="0" applyFont="1" applyFill="1" applyBorder="1"/>
    <xf numFmtId="0" fontId="13" fillId="0" borderId="1" xfId="0" applyFont="1" applyFill="1" applyBorder="1"/>
    <xf numFmtId="0" fontId="18" fillId="0" borderId="0" xfId="0" applyFont="1" applyFill="1"/>
    <xf numFmtId="0" fontId="5" fillId="4" borderId="0" xfId="0" applyFont="1" applyFill="1"/>
    <xf numFmtId="0" fontId="4" fillId="0" borderId="0" xfId="1" applyFont="1" applyFill="1" applyAlignment="1">
      <alignment wrapText="1"/>
    </xf>
    <xf numFmtId="0" fontId="4" fillId="0" borderId="0" xfId="1" applyFont="1" applyFill="1"/>
    <xf numFmtId="0" fontId="5" fillId="0" borderId="0" xfId="1" applyFont="1" applyFill="1"/>
    <xf numFmtId="3" fontId="5" fillId="0" borderId="0" xfId="1" applyNumberFormat="1" applyFont="1" applyFill="1"/>
    <xf numFmtId="0" fontId="5" fillId="0" borderId="0" xfId="1" applyFont="1" applyFill="1" applyAlignment="1">
      <alignment horizontal="center"/>
    </xf>
    <xf numFmtId="0" fontId="8" fillId="0" borderId="0" xfId="1" applyFont="1" applyFill="1" applyAlignment="1"/>
    <xf numFmtId="0" fontId="12" fillId="0" borderId="1" xfId="1" applyFont="1" applyFill="1" applyBorder="1"/>
    <xf numFmtId="0" fontId="12" fillId="0" borderId="2" xfId="1" applyNumberFormat="1" applyFont="1" applyFill="1" applyBorder="1"/>
    <xf numFmtId="0" fontId="12" fillId="0" borderId="1" xfId="1" applyFont="1" applyFill="1" applyBorder="1" applyAlignment="1">
      <alignment wrapText="1"/>
    </xf>
    <xf numFmtId="0" fontId="12" fillId="0" borderId="1" xfId="1" applyNumberFormat="1" applyFont="1" applyFill="1" applyBorder="1"/>
    <xf numFmtId="0" fontId="17" fillId="0" borderId="1" xfId="1" applyFont="1" applyFill="1" applyBorder="1" applyAlignment="1">
      <alignment wrapText="1"/>
    </xf>
    <xf numFmtId="0" fontId="20" fillId="0" borderId="1" xfId="1" applyFill="1" applyBorder="1"/>
    <xf numFmtId="0" fontId="20" fillId="0" borderId="0" xfId="1"/>
    <xf numFmtId="0" fontId="12" fillId="4" borderId="0" xfId="0" applyFont="1" applyFill="1"/>
    <xf numFmtId="0" fontId="0" fillId="4" borderId="0" xfId="0" applyFill="1"/>
    <xf numFmtId="0" fontId="14" fillId="4" borderId="0" xfId="0" applyFont="1" applyFill="1" applyBorder="1"/>
    <xf numFmtId="0" fontId="12" fillId="4" borderId="1" xfId="1" applyFont="1" applyFill="1" applyBorder="1"/>
    <xf numFmtId="0" fontId="20" fillId="4" borderId="0" xfId="1" applyFill="1"/>
    <xf numFmtId="0" fontId="6" fillId="0" borderId="0" xfId="0" applyFont="1" applyFill="1" applyBorder="1" applyAlignment="1">
      <alignment horizontal="center"/>
    </xf>
    <xf numFmtId="0" fontId="25" fillId="3" borderId="0" xfId="0" applyFont="1" applyFill="1"/>
    <xf numFmtId="0" fontId="0" fillId="3" borderId="0" xfId="0" applyFont="1" applyFill="1"/>
    <xf numFmtId="0" fontId="0" fillId="3" borderId="0" xfId="0" applyFont="1" applyFill="1" applyAlignment="1">
      <alignment horizontal="center"/>
    </xf>
    <xf numFmtId="0" fontId="15" fillId="3" borderId="0" xfId="0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6" fillId="3" borderId="0" xfId="0" applyFont="1" applyFill="1" applyAlignment="1">
      <alignment shrinkToFit="1"/>
    </xf>
    <xf numFmtId="0" fontId="26" fillId="3" borderId="0" xfId="0" applyFont="1" applyFill="1" applyAlignment="1">
      <alignment horizontal="center"/>
    </xf>
    <xf numFmtId="0" fontId="26" fillId="3" borderId="0" xfId="0" applyFont="1" applyFill="1"/>
    <xf numFmtId="0" fontId="12" fillId="3" borderId="0" xfId="0" applyFont="1" applyFill="1" applyAlignment="1">
      <alignment shrinkToFit="1"/>
    </xf>
    <xf numFmtId="0" fontId="12" fillId="3" borderId="0" xfId="0" applyFont="1" applyFill="1" applyAlignment="1">
      <alignment horizontal="center"/>
    </xf>
    <xf numFmtId="0" fontId="15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/>
    </xf>
    <xf numFmtId="0" fontId="15" fillId="3" borderId="0" xfId="0" applyFont="1" applyFill="1" applyAlignment="1">
      <alignment vertical="center" shrinkToFit="1"/>
    </xf>
    <xf numFmtId="0" fontId="22" fillId="0" borderId="0" xfId="0" applyFont="1" applyFill="1"/>
    <xf numFmtId="0" fontId="13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Fill="1"/>
    <xf numFmtId="0" fontId="16" fillId="0" borderId="0" xfId="0" applyFont="1" applyFill="1" applyAlignment="1">
      <alignment horizontal="center"/>
    </xf>
    <xf numFmtId="0" fontId="12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0" fontId="17" fillId="4" borderId="1" xfId="1" applyFont="1" applyFill="1" applyBorder="1" applyAlignment="1">
      <alignment horizontal="center"/>
    </xf>
    <xf numFmtId="0" fontId="20" fillId="0" borderId="0" xfId="1" applyAlignment="1">
      <alignment horizontal="center"/>
    </xf>
    <xf numFmtId="0" fontId="28" fillId="0" borderId="0" xfId="0" applyFont="1" applyFill="1"/>
    <xf numFmtId="164" fontId="12" fillId="4" borderId="1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164" fontId="14" fillId="4" borderId="1" xfId="0" applyNumberFormat="1" applyFont="1" applyFill="1" applyBorder="1"/>
    <xf numFmtId="164" fontId="14" fillId="0" borderId="1" xfId="0" applyNumberFormat="1" applyFont="1" applyFill="1" applyBorder="1"/>
    <xf numFmtId="164" fontId="12" fillId="4" borderId="0" xfId="0" applyNumberFormat="1" applyFont="1" applyFill="1"/>
    <xf numFmtId="164" fontId="0" fillId="4" borderId="3" xfId="0" applyNumberFormat="1" applyFill="1" applyBorder="1"/>
    <xf numFmtId="164" fontId="0" fillId="0" borderId="0" xfId="0" applyNumberFormat="1"/>
    <xf numFmtId="164" fontId="0" fillId="0" borderId="3" xfId="0" applyNumberFormat="1" applyBorder="1"/>
    <xf numFmtId="0" fontId="10" fillId="5" borderId="1" xfId="0" applyFont="1" applyFill="1" applyBorder="1" applyAlignment="1">
      <alignment horizontal="center" vertical="center" wrapText="1"/>
    </xf>
    <xf numFmtId="164" fontId="13" fillId="4" borderId="0" xfId="0" applyNumberFormat="1" applyFont="1" applyFill="1" applyBorder="1"/>
    <xf numFmtId="164" fontId="13" fillId="0" borderId="0" xfId="0" applyNumberFormat="1" applyFont="1" applyFill="1" applyBorder="1"/>
    <xf numFmtId="164" fontId="13" fillId="4" borderId="1" xfId="0" applyNumberFormat="1" applyFont="1" applyFill="1" applyBorder="1"/>
    <xf numFmtId="164" fontId="0" fillId="4" borderId="0" xfId="0" applyNumberFormat="1" applyFill="1"/>
    <xf numFmtId="164" fontId="12" fillId="4" borderId="0" xfId="0" applyNumberFormat="1" applyFont="1" applyFill="1" applyBorder="1"/>
    <xf numFmtId="164" fontId="12" fillId="0" borderId="0" xfId="0" applyNumberFormat="1" applyFont="1" applyFill="1" applyBorder="1"/>
    <xf numFmtId="164" fontId="12" fillId="0" borderId="1" xfId="0" applyNumberFormat="1" applyFont="1" applyFill="1" applyBorder="1"/>
    <xf numFmtId="164" fontId="18" fillId="4" borderId="0" xfId="0" applyNumberFormat="1" applyFont="1" applyFill="1"/>
    <xf numFmtId="164" fontId="18" fillId="0" borderId="0" xfId="0" applyNumberFormat="1" applyFont="1"/>
    <xf numFmtId="164" fontId="0" fillId="4" borderId="4" xfId="0" applyNumberFormat="1" applyFill="1" applyBorder="1"/>
    <xf numFmtId="164" fontId="0" fillId="0" borderId="4" xfId="0" applyNumberFormat="1" applyBorder="1"/>
    <xf numFmtId="164" fontId="12" fillId="4" borderId="1" xfId="0" applyNumberFormat="1" applyFont="1" applyFill="1" applyBorder="1" applyAlignment="1">
      <alignment vertical="center"/>
    </xf>
    <xf numFmtId="164" fontId="14" fillId="4" borderId="1" xfId="0" applyNumberFormat="1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vertical="center"/>
    </xf>
    <xf numFmtId="164" fontId="12" fillId="0" borderId="0" xfId="0" applyNumberFormat="1" applyFont="1" applyFill="1"/>
    <xf numFmtId="164" fontId="12" fillId="0" borderId="0" xfId="0" applyNumberFormat="1" applyFont="1"/>
    <xf numFmtId="164" fontId="12" fillId="4" borderId="1" xfId="0" quotePrefix="1" applyNumberFormat="1" applyFont="1" applyFill="1" applyBorder="1"/>
    <xf numFmtId="164" fontId="14" fillId="4" borderId="0" xfId="0" applyNumberFormat="1" applyFont="1" applyFill="1" applyBorder="1"/>
    <xf numFmtId="164" fontId="14" fillId="0" borderId="0" xfId="0" applyNumberFormat="1" applyFont="1" applyFill="1" applyBorder="1"/>
    <xf numFmtId="164" fontId="20" fillId="0" borderId="0" xfId="1" applyNumberFormat="1"/>
    <xf numFmtId="0" fontId="13" fillId="0" borderId="0" xfId="0" applyFont="1" applyFill="1"/>
    <xf numFmtId="0" fontId="21" fillId="0" borderId="0" xfId="0" applyFont="1" applyFill="1" applyAlignment="1">
      <alignment vertical="center"/>
    </xf>
    <xf numFmtId="0" fontId="26" fillId="0" borderId="0" xfId="0" applyFont="1" applyFill="1" applyAlignment="1">
      <alignment shrinkToFit="1"/>
    </xf>
    <xf numFmtId="0" fontId="26" fillId="0" borderId="0" xfId="0" applyFont="1" applyFill="1" applyAlignment="1">
      <alignment horizontal="center"/>
    </xf>
    <xf numFmtId="0" fontId="13" fillId="0" borderId="1" xfId="0" applyNumberFormat="1" applyFont="1" applyFill="1" applyBorder="1"/>
    <xf numFmtId="164" fontId="13" fillId="0" borderId="1" xfId="0" applyNumberFormat="1" applyFont="1" applyFill="1" applyBorder="1"/>
    <xf numFmtId="164" fontId="0" fillId="0" borderId="3" xfId="0" applyNumberFormat="1" applyFill="1" applyBorder="1"/>
    <xf numFmtId="164" fontId="0" fillId="0" borderId="0" xfId="0" applyNumberFormat="1" applyFill="1"/>
    <xf numFmtId="0" fontId="26" fillId="0" borderId="0" xfId="0" applyFont="1" applyFill="1"/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shrinkToFit="1"/>
    </xf>
    <xf numFmtId="0" fontId="15" fillId="0" borderId="1" xfId="0" applyFont="1" applyFill="1" applyBorder="1"/>
    <xf numFmtId="0" fontId="0" fillId="0" borderId="0" xfId="0" applyFill="1" applyAlignment="1">
      <alignment horizontal="center"/>
    </xf>
    <xf numFmtId="0" fontId="19" fillId="0" borderId="0" xfId="0" applyFont="1" applyFill="1"/>
    <xf numFmtId="0" fontId="14" fillId="0" borderId="0" xfId="0" applyFont="1" applyFill="1" applyAlignment="1">
      <alignment wrapText="1"/>
    </xf>
    <xf numFmtId="0" fontId="14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20" fillId="0" borderId="0" xfId="1" applyFill="1"/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3" fontId="10" fillId="6" borderId="2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164" fontId="14" fillId="0" borderId="11" xfId="0" applyNumberFormat="1" applyFont="1" applyFill="1" applyBorder="1"/>
    <xf numFmtId="0" fontId="0" fillId="0" borderId="1" xfId="0" applyBorder="1"/>
    <xf numFmtId="0" fontId="16" fillId="0" borderId="1" xfId="0" applyFont="1" applyFill="1" applyBorder="1"/>
    <xf numFmtId="0" fontId="14" fillId="0" borderId="1" xfId="0" applyFont="1" applyBorder="1"/>
    <xf numFmtId="0" fontId="10" fillId="7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0" fontId="13" fillId="0" borderId="12" xfId="0" applyFont="1" applyFill="1" applyBorder="1"/>
    <xf numFmtId="0" fontId="32" fillId="0" borderId="1" xfId="0" applyFont="1" applyFill="1" applyBorder="1" applyAlignment="1">
      <alignment vertical="center" wrapText="1"/>
    </xf>
    <xf numFmtId="0" fontId="7" fillId="0" borderId="0" xfId="1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14" fillId="4" borderId="1" xfId="0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ill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vertical="center"/>
    </xf>
    <xf numFmtId="164" fontId="0" fillId="4" borderId="0" xfId="0" applyNumberFormat="1" applyFill="1" applyAlignment="1">
      <alignment vertical="center"/>
    </xf>
    <xf numFmtId="164" fontId="0" fillId="4" borderId="3" xfId="0" applyNumberFormat="1" applyFill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26" fillId="0" borderId="0" xfId="0" applyFont="1" applyFill="1" applyAlignment="1">
      <alignment vertical="center" shrinkToFit="1"/>
    </xf>
    <xf numFmtId="0" fontId="26" fillId="0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26" fillId="3" borderId="0" xfId="0" applyFont="1" applyFill="1" applyAlignment="1">
      <alignment vertical="center"/>
    </xf>
    <xf numFmtId="0" fontId="25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2" fillId="3" borderId="0" xfId="0" applyFont="1" applyFill="1" applyAlignment="1">
      <alignment vertical="center" shrinkToFit="1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top"/>
    </xf>
    <xf numFmtId="0" fontId="10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L45"/>
  <sheetViews>
    <sheetView tabSelected="1" zoomScale="120" zoomScaleNormal="120" workbookViewId="0">
      <selection activeCell="O46" sqref="O45:O46"/>
    </sheetView>
  </sheetViews>
  <sheetFormatPr defaultRowHeight="14.25" x14ac:dyDescent="0.2"/>
  <cols>
    <col min="1" max="1" width="3.625" customWidth="1"/>
    <col min="2" max="2" width="8" customWidth="1"/>
    <col min="3" max="3" width="5.5" customWidth="1"/>
    <col min="4" max="4" width="24" customWidth="1"/>
    <col min="5" max="5" width="19.25" customWidth="1"/>
    <col min="6" max="6" width="5" style="87" customWidth="1"/>
    <col min="7" max="7" width="8.125" customWidth="1"/>
    <col min="8" max="8" width="10.375" customWidth="1"/>
    <col min="9" max="9" width="13.125" customWidth="1"/>
    <col min="10" max="10" width="12.5" customWidth="1"/>
    <col min="11" max="11" width="12.125" customWidth="1"/>
    <col min="12" max="12" width="8.625" customWidth="1"/>
  </cols>
  <sheetData>
    <row r="1" spans="1:12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L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L3" s="107"/>
    </row>
    <row r="4" spans="1:12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L4" s="108"/>
    </row>
    <row r="5" spans="1:12" s="3" customFormat="1" ht="19.899999999999999" customHeight="1" x14ac:dyDescent="0.3">
      <c r="A5" s="5" t="s">
        <v>273</v>
      </c>
      <c r="B5" s="5"/>
      <c r="C5" s="5"/>
      <c r="D5" s="2"/>
      <c r="E5" s="2"/>
      <c r="F5" s="7"/>
      <c r="G5" s="4"/>
    </row>
    <row r="6" spans="1:12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386</v>
      </c>
    </row>
    <row r="7" spans="1:12" s="3" customFormat="1" ht="37.9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34" t="s">
        <v>137</v>
      </c>
      <c r="L7" s="228" t="s">
        <v>668</v>
      </c>
    </row>
    <row r="8" spans="1:12" s="3" customFormat="1" ht="7.9" hidden="1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35"/>
      <c r="L8" s="229"/>
    </row>
    <row r="9" spans="1:12" s="15" customFormat="1" ht="11.4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4" t="s">
        <v>382</v>
      </c>
      <c r="L9" s="163">
        <v>12</v>
      </c>
    </row>
    <row r="10" spans="1:12" s="17" customFormat="1" ht="12" x14ac:dyDescent="0.2">
      <c r="A10" s="136" t="s">
        <v>165</v>
      </c>
      <c r="B10" s="136"/>
      <c r="C10" s="136"/>
      <c r="D10" s="136"/>
      <c r="F10" s="83"/>
    </row>
    <row r="11" spans="1:12" s="21" customFormat="1" ht="12" x14ac:dyDescent="0.2">
      <c r="A11" s="19">
        <v>1</v>
      </c>
      <c r="B11" s="20">
        <v>2002321</v>
      </c>
      <c r="C11" s="19">
        <v>120</v>
      </c>
      <c r="D11" s="25" t="s">
        <v>344</v>
      </c>
      <c r="E11" s="19"/>
      <c r="F11" s="84" t="s">
        <v>54</v>
      </c>
      <c r="G11" s="43">
        <v>170</v>
      </c>
      <c r="H11" s="106"/>
      <c r="I11" s="109">
        <f t="shared" ref="I11:I24" si="0">G11*H11</f>
        <v>0</v>
      </c>
      <c r="J11" s="109">
        <f t="shared" ref="J11:J34" si="1">H11*1.095</f>
        <v>0</v>
      </c>
      <c r="K11" s="110">
        <f t="shared" ref="K11:K34" si="2">G11*J11</f>
        <v>0</v>
      </c>
      <c r="L11" s="109"/>
    </row>
    <row r="12" spans="1:12" s="21" customFormat="1" ht="12" x14ac:dyDescent="0.2">
      <c r="A12" s="19">
        <v>2</v>
      </c>
      <c r="B12" s="20">
        <v>2002323</v>
      </c>
      <c r="C12" s="19">
        <v>120</v>
      </c>
      <c r="D12" s="25" t="s">
        <v>345</v>
      </c>
      <c r="E12" s="19"/>
      <c r="F12" s="84" t="s">
        <v>54</v>
      </c>
      <c r="G12" s="43">
        <v>160</v>
      </c>
      <c r="H12" s="106"/>
      <c r="I12" s="109">
        <f t="shared" si="0"/>
        <v>0</v>
      </c>
      <c r="J12" s="109">
        <f t="shared" si="1"/>
        <v>0</v>
      </c>
      <c r="K12" s="110">
        <f t="shared" si="2"/>
        <v>0</v>
      </c>
      <c r="L12" s="109"/>
    </row>
    <row r="13" spans="1:12" s="21" customFormat="1" ht="12" x14ac:dyDescent="0.2">
      <c r="A13" s="19">
        <v>3</v>
      </c>
      <c r="B13" s="20">
        <v>2002440</v>
      </c>
      <c r="C13" s="19">
        <v>120</v>
      </c>
      <c r="D13" s="25" t="s">
        <v>534</v>
      </c>
      <c r="E13" s="19"/>
      <c r="F13" s="84" t="s">
        <v>54</v>
      </c>
      <c r="G13" s="43">
        <v>4100</v>
      </c>
      <c r="H13" s="106"/>
      <c r="I13" s="109">
        <f t="shared" si="0"/>
        <v>0</v>
      </c>
      <c r="J13" s="109">
        <f t="shared" si="1"/>
        <v>0</v>
      </c>
      <c r="K13" s="110">
        <f t="shared" si="2"/>
        <v>0</v>
      </c>
      <c r="L13" s="109"/>
    </row>
    <row r="14" spans="1:12" s="21" customFormat="1" ht="12" x14ac:dyDescent="0.2">
      <c r="A14" s="19">
        <v>4</v>
      </c>
      <c r="B14" s="20">
        <v>2002566</v>
      </c>
      <c r="C14" s="19">
        <v>120</v>
      </c>
      <c r="D14" s="25" t="s">
        <v>535</v>
      </c>
      <c r="E14" s="19"/>
      <c r="F14" s="84" t="s">
        <v>54</v>
      </c>
      <c r="G14" s="43">
        <v>1100</v>
      </c>
      <c r="H14" s="106"/>
      <c r="I14" s="109">
        <f t="shared" si="0"/>
        <v>0</v>
      </c>
      <c r="J14" s="109">
        <f t="shared" si="1"/>
        <v>0</v>
      </c>
      <c r="K14" s="110">
        <f t="shared" si="2"/>
        <v>0</v>
      </c>
      <c r="L14" s="109"/>
    </row>
    <row r="15" spans="1:12" s="21" customFormat="1" ht="12" x14ac:dyDescent="0.2">
      <c r="A15" s="19">
        <v>5</v>
      </c>
      <c r="B15" s="20">
        <v>2003591</v>
      </c>
      <c r="C15" s="19">
        <v>120</v>
      </c>
      <c r="D15" s="25" t="s">
        <v>549</v>
      </c>
      <c r="E15" s="19"/>
      <c r="F15" s="84" t="s">
        <v>54</v>
      </c>
      <c r="G15" s="43">
        <v>100</v>
      </c>
      <c r="H15" s="106"/>
      <c r="I15" s="109">
        <f t="shared" si="0"/>
        <v>0</v>
      </c>
      <c r="J15" s="109">
        <f t="shared" si="1"/>
        <v>0</v>
      </c>
      <c r="K15" s="110">
        <f t="shared" si="2"/>
        <v>0</v>
      </c>
      <c r="L15" s="109"/>
    </row>
    <row r="16" spans="1:12" s="21" customFormat="1" ht="12" x14ac:dyDescent="0.2">
      <c r="A16" s="19">
        <v>6</v>
      </c>
      <c r="B16" s="20">
        <v>2002325</v>
      </c>
      <c r="C16" s="19">
        <v>120</v>
      </c>
      <c r="D16" s="19" t="s">
        <v>183</v>
      </c>
      <c r="E16" s="19"/>
      <c r="F16" s="84" t="s">
        <v>54</v>
      </c>
      <c r="G16" s="43">
        <v>1600</v>
      </c>
      <c r="H16" s="106"/>
      <c r="I16" s="109">
        <f t="shared" si="0"/>
        <v>0</v>
      </c>
      <c r="J16" s="109">
        <f t="shared" si="1"/>
        <v>0</v>
      </c>
      <c r="K16" s="110">
        <f t="shared" si="2"/>
        <v>0</v>
      </c>
      <c r="L16" s="109"/>
    </row>
    <row r="17" spans="1:12" s="21" customFormat="1" ht="12" x14ac:dyDescent="0.2">
      <c r="A17" s="19">
        <v>7</v>
      </c>
      <c r="B17" s="20">
        <v>2002468</v>
      </c>
      <c r="C17" s="19">
        <v>120</v>
      </c>
      <c r="D17" s="19" t="s">
        <v>184</v>
      </c>
      <c r="E17" s="19"/>
      <c r="F17" s="84" t="s">
        <v>54</v>
      </c>
      <c r="G17" s="43">
        <v>300</v>
      </c>
      <c r="H17" s="106"/>
      <c r="I17" s="109">
        <f t="shared" si="0"/>
        <v>0</v>
      </c>
      <c r="J17" s="109">
        <f t="shared" si="1"/>
        <v>0</v>
      </c>
      <c r="K17" s="110">
        <f t="shared" si="2"/>
        <v>0</v>
      </c>
      <c r="L17" s="109"/>
    </row>
    <row r="18" spans="1:12" s="21" customFormat="1" ht="12" x14ac:dyDescent="0.2">
      <c r="A18" s="19">
        <v>8</v>
      </c>
      <c r="B18" s="20">
        <v>2002324</v>
      </c>
      <c r="C18" s="19">
        <v>120</v>
      </c>
      <c r="D18" s="19" t="s">
        <v>185</v>
      </c>
      <c r="E18" s="19"/>
      <c r="F18" s="84" t="s">
        <v>54</v>
      </c>
      <c r="G18" s="43">
        <v>1100</v>
      </c>
      <c r="H18" s="106"/>
      <c r="I18" s="109">
        <f t="shared" si="0"/>
        <v>0</v>
      </c>
      <c r="J18" s="109">
        <f t="shared" si="1"/>
        <v>0</v>
      </c>
      <c r="K18" s="110">
        <f t="shared" si="2"/>
        <v>0</v>
      </c>
      <c r="L18" s="109"/>
    </row>
    <row r="19" spans="1:12" s="21" customFormat="1" ht="12" x14ac:dyDescent="0.2">
      <c r="A19" s="19">
        <v>9</v>
      </c>
      <c r="B19" s="20">
        <v>2003593</v>
      </c>
      <c r="C19" s="19">
        <v>120</v>
      </c>
      <c r="D19" s="19" t="s">
        <v>175</v>
      </c>
      <c r="E19" s="19"/>
      <c r="F19" s="84" t="s">
        <v>54</v>
      </c>
      <c r="G19" s="43">
        <v>100</v>
      </c>
      <c r="H19" s="106"/>
      <c r="I19" s="109">
        <f t="shared" si="0"/>
        <v>0</v>
      </c>
      <c r="J19" s="109">
        <f t="shared" si="1"/>
        <v>0</v>
      </c>
      <c r="K19" s="110">
        <f t="shared" si="2"/>
        <v>0</v>
      </c>
      <c r="L19" s="109"/>
    </row>
    <row r="20" spans="1:12" s="21" customFormat="1" ht="12" x14ac:dyDescent="0.2">
      <c r="A20" s="19">
        <v>10</v>
      </c>
      <c r="B20" s="20">
        <v>2003124</v>
      </c>
      <c r="C20" s="19">
        <v>120</v>
      </c>
      <c r="D20" s="25" t="s">
        <v>536</v>
      </c>
      <c r="E20" s="19"/>
      <c r="F20" s="84" t="s">
        <v>54</v>
      </c>
      <c r="G20" s="43">
        <v>1200</v>
      </c>
      <c r="H20" s="106"/>
      <c r="I20" s="109">
        <f t="shared" si="0"/>
        <v>0</v>
      </c>
      <c r="J20" s="109">
        <f t="shared" si="1"/>
        <v>0</v>
      </c>
      <c r="K20" s="110">
        <f t="shared" si="2"/>
        <v>0</v>
      </c>
      <c r="L20" s="109"/>
    </row>
    <row r="21" spans="1:12" s="21" customFormat="1" ht="12" x14ac:dyDescent="0.2">
      <c r="A21" s="19">
        <v>11</v>
      </c>
      <c r="B21" s="20">
        <v>2003196</v>
      </c>
      <c r="C21" s="19">
        <v>120</v>
      </c>
      <c r="D21" s="25" t="s">
        <v>537</v>
      </c>
      <c r="E21" s="19"/>
      <c r="F21" s="84" t="s">
        <v>54</v>
      </c>
      <c r="G21" s="43">
        <v>50</v>
      </c>
      <c r="H21" s="106"/>
      <c r="I21" s="109">
        <f t="shared" si="0"/>
        <v>0</v>
      </c>
      <c r="J21" s="109">
        <f t="shared" si="1"/>
        <v>0</v>
      </c>
      <c r="K21" s="110">
        <f t="shared" si="2"/>
        <v>0</v>
      </c>
      <c r="L21" s="109"/>
    </row>
    <row r="22" spans="1:12" s="21" customFormat="1" ht="12" x14ac:dyDescent="0.2">
      <c r="A22" s="19">
        <v>12</v>
      </c>
      <c r="B22" s="20"/>
      <c r="C22" s="19">
        <v>120</v>
      </c>
      <c r="D22" s="25" t="s">
        <v>566</v>
      </c>
      <c r="E22" s="19"/>
      <c r="F22" s="86" t="s">
        <v>54</v>
      </c>
      <c r="G22" s="43">
        <v>50</v>
      </c>
      <c r="H22" s="109"/>
      <c r="I22" s="109">
        <f t="shared" si="0"/>
        <v>0</v>
      </c>
      <c r="J22" s="109">
        <f t="shared" si="1"/>
        <v>0</v>
      </c>
      <c r="K22" s="110">
        <f t="shared" si="2"/>
        <v>0</v>
      </c>
      <c r="L22" s="109"/>
    </row>
    <row r="23" spans="1:12" s="21" customFormat="1" ht="12" x14ac:dyDescent="0.2">
      <c r="A23" s="19">
        <v>13</v>
      </c>
      <c r="B23" s="20">
        <v>2002580</v>
      </c>
      <c r="C23" s="19">
        <v>120</v>
      </c>
      <c r="D23" s="19" t="s">
        <v>174</v>
      </c>
      <c r="E23" s="19"/>
      <c r="F23" s="84" t="s">
        <v>54</v>
      </c>
      <c r="G23" s="43">
        <v>20</v>
      </c>
      <c r="H23" s="106"/>
      <c r="I23" s="109">
        <f t="shared" si="0"/>
        <v>0</v>
      </c>
      <c r="J23" s="109">
        <f t="shared" si="1"/>
        <v>0</v>
      </c>
      <c r="K23" s="110">
        <f t="shared" si="2"/>
        <v>0</v>
      </c>
      <c r="L23" s="109"/>
    </row>
    <row r="24" spans="1:12" s="21" customFormat="1" ht="12" x14ac:dyDescent="0.2">
      <c r="A24" s="19">
        <v>14</v>
      </c>
      <c r="B24" s="20">
        <v>2003751</v>
      </c>
      <c r="C24" s="19">
        <v>120</v>
      </c>
      <c r="D24" s="19" t="s">
        <v>176</v>
      </c>
      <c r="E24" s="19"/>
      <c r="F24" s="84" t="s">
        <v>54</v>
      </c>
      <c r="G24" s="43">
        <v>20</v>
      </c>
      <c r="H24" s="106"/>
      <c r="I24" s="109">
        <f t="shared" si="0"/>
        <v>0</v>
      </c>
      <c r="J24" s="109">
        <f t="shared" si="1"/>
        <v>0</v>
      </c>
      <c r="K24" s="110">
        <f t="shared" si="2"/>
        <v>0</v>
      </c>
      <c r="L24" s="109"/>
    </row>
    <row r="25" spans="1:12" s="22" customFormat="1" ht="12" x14ac:dyDescent="0.2">
      <c r="A25" s="22" t="s">
        <v>540</v>
      </c>
      <c r="B25" s="32"/>
      <c r="F25" s="85"/>
      <c r="G25" s="44"/>
      <c r="H25" s="116"/>
      <c r="I25" s="116"/>
      <c r="J25" s="117"/>
      <c r="K25" s="117"/>
      <c r="L25" s="117"/>
    </row>
    <row r="26" spans="1:12" s="21" customFormat="1" ht="12" x14ac:dyDescent="0.2">
      <c r="A26" s="19">
        <v>15</v>
      </c>
      <c r="B26" s="20">
        <v>2002220</v>
      </c>
      <c r="C26" s="19">
        <v>126</v>
      </c>
      <c r="D26" s="19" t="s">
        <v>177</v>
      </c>
      <c r="E26" s="19"/>
      <c r="F26" s="84" t="s">
        <v>54</v>
      </c>
      <c r="G26" s="43">
        <v>450</v>
      </c>
      <c r="H26" s="106"/>
      <c r="I26" s="109">
        <f t="shared" ref="I26:I34" si="3">G26*H26</f>
        <v>0</v>
      </c>
      <c r="J26" s="109">
        <f t="shared" si="1"/>
        <v>0</v>
      </c>
      <c r="K26" s="110">
        <f t="shared" si="2"/>
        <v>0</v>
      </c>
      <c r="L26" s="109"/>
    </row>
    <row r="27" spans="1:12" s="21" customFormat="1" ht="12" x14ac:dyDescent="0.2">
      <c r="A27" s="19">
        <v>16</v>
      </c>
      <c r="B27" s="20">
        <v>2002364</v>
      </c>
      <c r="C27" s="19">
        <v>126</v>
      </c>
      <c r="D27" s="19" t="s">
        <v>178</v>
      </c>
      <c r="E27" s="19"/>
      <c r="F27" s="84" t="s">
        <v>54</v>
      </c>
      <c r="G27" s="43">
        <v>20</v>
      </c>
      <c r="H27" s="106"/>
      <c r="I27" s="109">
        <f t="shared" si="3"/>
        <v>0</v>
      </c>
      <c r="J27" s="109">
        <f t="shared" si="1"/>
        <v>0</v>
      </c>
      <c r="K27" s="110">
        <f t="shared" si="2"/>
        <v>0</v>
      </c>
      <c r="L27" s="109"/>
    </row>
    <row r="28" spans="1:12" s="21" customFormat="1" ht="12" x14ac:dyDescent="0.2">
      <c r="A28" s="19">
        <v>17</v>
      </c>
      <c r="B28" s="20">
        <v>2002367</v>
      </c>
      <c r="C28" s="19">
        <v>126</v>
      </c>
      <c r="D28" s="19" t="s">
        <v>179</v>
      </c>
      <c r="E28" s="19"/>
      <c r="F28" s="84" t="s">
        <v>54</v>
      </c>
      <c r="G28" s="43">
        <v>50</v>
      </c>
      <c r="H28" s="106"/>
      <c r="I28" s="109">
        <f t="shared" si="3"/>
        <v>0</v>
      </c>
      <c r="J28" s="109">
        <f t="shared" si="1"/>
        <v>0</v>
      </c>
      <c r="K28" s="110">
        <f t="shared" si="2"/>
        <v>0</v>
      </c>
      <c r="L28" s="109"/>
    </row>
    <row r="29" spans="1:12" s="21" customFormat="1" ht="12" x14ac:dyDescent="0.2">
      <c r="A29" s="19">
        <v>18</v>
      </c>
      <c r="B29" s="20">
        <v>2003052</v>
      </c>
      <c r="C29" s="19">
        <v>126</v>
      </c>
      <c r="D29" s="19" t="s">
        <v>181</v>
      </c>
      <c r="E29" s="19"/>
      <c r="F29" s="84" t="s">
        <v>54</v>
      </c>
      <c r="G29" s="43">
        <v>400</v>
      </c>
      <c r="H29" s="106"/>
      <c r="I29" s="109">
        <f t="shared" si="3"/>
        <v>0</v>
      </c>
      <c r="J29" s="109">
        <f t="shared" si="1"/>
        <v>0</v>
      </c>
      <c r="K29" s="110">
        <f t="shared" si="2"/>
        <v>0</v>
      </c>
      <c r="L29" s="109"/>
    </row>
    <row r="30" spans="1:12" s="21" customFormat="1" ht="12" x14ac:dyDescent="0.2">
      <c r="A30" s="19">
        <v>19</v>
      </c>
      <c r="B30" s="20">
        <v>2003053</v>
      </c>
      <c r="C30" s="19">
        <v>126</v>
      </c>
      <c r="D30" s="19" t="s">
        <v>182</v>
      </c>
      <c r="E30" s="19"/>
      <c r="F30" s="84" t="s">
        <v>54</v>
      </c>
      <c r="G30" s="43">
        <v>450</v>
      </c>
      <c r="H30" s="106"/>
      <c r="I30" s="109">
        <f t="shared" si="3"/>
        <v>0</v>
      </c>
      <c r="J30" s="109">
        <f t="shared" si="1"/>
        <v>0</v>
      </c>
      <c r="K30" s="110">
        <f t="shared" si="2"/>
        <v>0</v>
      </c>
      <c r="L30" s="109"/>
    </row>
    <row r="31" spans="1:12" s="21" customFormat="1" ht="12" x14ac:dyDescent="0.2">
      <c r="A31" s="19">
        <v>20</v>
      </c>
      <c r="B31" s="20"/>
      <c r="C31" s="19">
        <v>119</v>
      </c>
      <c r="D31" s="25" t="s">
        <v>328</v>
      </c>
      <c r="E31" s="19"/>
      <c r="F31" s="86" t="s">
        <v>54</v>
      </c>
      <c r="G31" s="43">
        <v>70</v>
      </c>
      <c r="H31" s="106"/>
      <c r="I31" s="109">
        <f t="shared" si="3"/>
        <v>0</v>
      </c>
      <c r="J31" s="109">
        <f t="shared" si="1"/>
        <v>0</v>
      </c>
      <c r="K31" s="110">
        <f t="shared" si="2"/>
        <v>0</v>
      </c>
      <c r="L31" s="109"/>
    </row>
    <row r="32" spans="1:12" s="21" customFormat="1" ht="12" x14ac:dyDescent="0.2">
      <c r="A32" s="19">
        <v>21</v>
      </c>
      <c r="B32" s="20">
        <v>2002221</v>
      </c>
      <c r="C32" s="19">
        <v>119</v>
      </c>
      <c r="D32" s="19" t="s">
        <v>180</v>
      </c>
      <c r="E32" s="19"/>
      <c r="F32" s="84" t="s">
        <v>54</v>
      </c>
      <c r="G32" s="43">
        <v>230</v>
      </c>
      <c r="H32" s="106"/>
      <c r="I32" s="109">
        <f t="shared" si="3"/>
        <v>0</v>
      </c>
      <c r="J32" s="109">
        <f t="shared" si="1"/>
        <v>0</v>
      </c>
      <c r="K32" s="110">
        <f t="shared" si="2"/>
        <v>0</v>
      </c>
      <c r="L32" s="109"/>
    </row>
    <row r="33" spans="1:12" s="21" customFormat="1" ht="12" x14ac:dyDescent="0.2">
      <c r="A33" s="19">
        <v>22</v>
      </c>
      <c r="B33" s="20">
        <v>2002222</v>
      </c>
      <c r="C33" s="19">
        <v>119</v>
      </c>
      <c r="D33" s="19" t="s">
        <v>173</v>
      </c>
      <c r="E33" s="19"/>
      <c r="F33" s="84" t="s">
        <v>54</v>
      </c>
      <c r="G33" s="43">
        <v>350</v>
      </c>
      <c r="H33" s="106"/>
      <c r="I33" s="109">
        <f t="shared" si="3"/>
        <v>0</v>
      </c>
      <c r="J33" s="109">
        <f t="shared" si="1"/>
        <v>0</v>
      </c>
      <c r="K33" s="110">
        <f t="shared" si="2"/>
        <v>0</v>
      </c>
      <c r="L33" s="109"/>
    </row>
    <row r="34" spans="1:12" s="21" customFormat="1" ht="12.75" thickBot="1" x14ac:dyDescent="0.25">
      <c r="A34" s="19">
        <v>23</v>
      </c>
      <c r="B34" s="20">
        <v>2002362</v>
      </c>
      <c r="C34" s="19">
        <v>119</v>
      </c>
      <c r="D34" s="19" t="s">
        <v>275</v>
      </c>
      <c r="E34" s="19"/>
      <c r="F34" s="84" t="s">
        <v>54</v>
      </c>
      <c r="G34" s="43">
        <v>20</v>
      </c>
      <c r="H34" s="106"/>
      <c r="I34" s="109">
        <f t="shared" si="3"/>
        <v>0</v>
      </c>
      <c r="J34" s="109">
        <f t="shared" si="1"/>
        <v>0</v>
      </c>
      <c r="K34" s="110">
        <f t="shared" si="2"/>
        <v>0</v>
      </c>
      <c r="L34" s="109"/>
    </row>
    <row r="35" spans="1:12" ht="15" thickBot="1" x14ac:dyDescent="0.25">
      <c r="A35" s="16"/>
      <c r="B35" s="16"/>
      <c r="C35" s="16"/>
      <c r="D35" s="16"/>
      <c r="G35" s="62"/>
      <c r="H35" s="111"/>
      <c r="I35" s="112">
        <f>SUM(I11:I34)</f>
        <v>0</v>
      </c>
      <c r="J35" s="113"/>
      <c r="K35" s="114">
        <f>SUM(K11:K34)</f>
        <v>0</v>
      </c>
      <c r="L35" s="113"/>
    </row>
    <row r="36" spans="1:12" s="69" customFormat="1" ht="15" x14ac:dyDescent="0.25">
      <c r="A36" s="137" t="s">
        <v>378</v>
      </c>
      <c r="B36" s="138"/>
      <c r="C36" s="139"/>
      <c r="D36" s="139"/>
      <c r="E36" s="74"/>
      <c r="F36" s="74"/>
      <c r="G36" s="74"/>
      <c r="H36" s="74"/>
      <c r="I36" s="74"/>
      <c r="J36" s="75"/>
      <c r="K36" s="68"/>
      <c r="L36" s="75"/>
    </row>
    <row r="37" spans="1:12" s="69" customFormat="1" x14ac:dyDescent="0.2">
      <c r="A37" s="230" t="s">
        <v>562</v>
      </c>
      <c r="B37" s="230"/>
      <c r="C37" s="230"/>
      <c r="D37" s="230"/>
      <c r="E37" s="230"/>
      <c r="F37" s="230"/>
      <c r="G37" s="230"/>
      <c r="H37" s="230"/>
      <c r="I37" s="230"/>
      <c r="J37" s="62"/>
      <c r="L37" s="62"/>
    </row>
    <row r="38" spans="1:12" s="69" customFormat="1" ht="21.75" customHeight="1" x14ac:dyDescent="0.2">
      <c r="A38" s="230"/>
      <c r="B38" s="230"/>
      <c r="C38" s="230"/>
      <c r="D38" s="230"/>
      <c r="E38" s="230"/>
      <c r="F38" s="230"/>
      <c r="G38" s="230"/>
      <c r="H38" s="230"/>
      <c r="I38" s="230"/>
      <c r="J38" s="62"/>
      <c r="L38" s="62"/>
    </row>
    <row r="39" spans="1:12" s="69" customFormat="1" ht="13.15" customHeight="1" x14ac:dyDescent="0.2">
      <c r="A39" s="71"/>
      <c r="B39" s="76"/>
      <c r="C39" s="77"/>
      <c r="D39" s="77"/>
      <c r="E39" s="77"/>
      <c r="F39" s="77"/>
      <c r="G39" s="77"/>
      <c r="H39" s="77"/>
      <c r="I39" s="77"/>
      <c r="J39" s="62"/>
      <c r="L39" s="62"/>
    </row>
    <row r="40" spans="1:12" s="69" customFormat="1" x14ac:dyDescent="0.2">
      <c r="A40" s="71" t="s">
        <v>375</v>
      </c>
      <c r="B40" s="76"/>
      <c r="C40" s="77"/>
      <c r="D40" s="79"/>
      <c r="E40" s="81" t="s">
        <v>377</v>
      </c>
      <c r="F40" s="77"/>
      <c r="H40" s="77"/>
      <c r="I40" s="77" t="s">
        <v>376</v>
      </c>
      <c r="J40" s="62"/>
      <c r="L40" s="62"/>
    </row>
    <row r="41" spans="1:12" s="69" customFormat="1" x14ac:dyDescent="0.2">
      <c r="A41" s="71"/>
      <c r="B41" s="76"/>
      <c r="D41" s="77"/>
      <c r="E41" s="77"/>
      <c r="F41" s="77"/>
      <c r="G41" s="77"/>
      <c r="H41" s="77"/>
      <c r="I41" s="77"/>
      <c r="J41" s="62"/>
      <c r="L41" s="62"/>
    </row>
    <row r="42" spans="1:12" x14ac:dyDescent="0.2">
      <c r="A42" s="29"/>
      <c r="B42" s="29"/>
      <c r="C42" s="29"/>
      <c r="D42" s="29"/>
      <c r="E42" s="29"/>
      <c r="F42" s="88"/>
      <c r="G42" s="29"/>
      <c r="H42" s="29"/>
      <c r="I42" s="29"/>
      <c r="J42" s="29"/>
      <c r="L42" s="29"/>
    </row>
    <row r="45" spans="1:12" ht="16.5" x14ac:dyDescent="0.3">
      <c r="D45" s="5"/>
      <c r="E45" s="5"/>
      <c r="F45" s="2"/>
      <c r="G45" s="2"/>
      <c r="J45" s="87"/>
    </row>
  </sheetData>
  <mergeCells count="16">
    <mergeCell ref="L7:L8"/>
    <mergeCell ref="A37:I38"/>
    <mergeCell ref="F3:G3"/>
    <mergeCell ref="H3:J3"/>
    <mergeCell ref="H4:J4"/>
    <mergeCell ref="K7:K8"/>
    <mergeCell ref="H7:H8"/>
    <mergeCell ref="I7:I8"/>
    <mergeCell ref="J7:J8"/>
    <mergeCell ref="G7:G8"/>
    <mergeCell ref="A7:A8"/>
    <mergeCell ref="D7:D8"/>
    <mergeCell ref="E7:E8"/>
    <mergeCell ref="F7:F8"/>
    <mergeCell ref="B7:B8"/>
    <mergeCell ref="C7:C8"/>
  </mergeCells>
  <phoneticPr fontId="2" type="noConversion"/>
  <pageMargins left="0.23622047244094491" right="0.23622047244094491" top="0.35433070866141736" bottom="0.35433070866141736" header="0.31496062992125984" footer="0.11811023622047245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L33"/>
  <sheetViews>
    <sheetView topLeftCell="A4" zoomScaleNormal="100" workbookViewId="0">
      <selection activeCell="E50" sqref="E50"/>
    </sheetView>
  </sheetViews>
  <sheetFormatPr defaultRowHeight="14.25" x14ac:dyDescent="0.2"/>
  <cols>
    <col min="1" max="1" width="3.75" customWidth="1"/>
    <col min="2" max="2" width="7.5" customWidth="1"/>
    <col min="3" max="3" width="5.5" customWidth="1"/>
    <col min="4" max="4" width="34.875" customWidth="1"/>
    <col min="5" max="5" width="19.125" customWidth="1"/>
    <col min="6" max="6" width="5.875" style="87" customWidth="1"/>
    <col min="7" max="7" width="7.625" customWidth="1"/>
    <col min="8" max="8" width="10.25" customWidth="1"/>
    <col min="9" max="9" width="13.375" customWidth="1"/>
    <col min="10" max="10" width="10.875" customWidth="1"/>
    <col min="11" max="11" width="11.625" customWidth="1"/>
    <col min="12" max="12" width="8.375" customWidth="1"/>
  </cols>
  <sheetData>
    <row r="1" spans="1:12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</row>
    <row r="4" spans="1:12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</row>
    <row r="5" spans="1:12" s="3" customFormat="1" ht="19.899999999999999" customHeight="1" x14ac:dyDescent="0.3">
      <c r="A5" s="5" t="s">
        <v>559</v>
      </c>
      <c r="B5" s="5"/>
      <c r="C5" s="5"/>
      <c r="D5" s="2"/>
      <c r="E5" s="2"/>
      <c r="F5" s="7"/>
      <c r="G5" s="4"/>
    </row>
    <row r="6" spans="1:12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386</v>
      </c>
    </row>
    <row r="7" spans="1:12" s="3" customFormat="1" ht="39.7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41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34" t="s">
        <v>137</v>
      </c>
      <c r="L7" s="228" t="s">
        <v>668</v>
      </c>
    </row>
    <row r="8" spans="1:12" s="3" customFormat="1" ht="1.1499999999999999" customHeight="1" x14ac:dyDescent="0.2">
      <c r="A8" s="235"/>
      <c r="B8" s="238"/>
      <c r="C8" s="238"/>
      <c r="D8" s="235"/>
      <c r="E8" s="235"/>
      <c r="F8" s="240"/>
      <c r="G8" s="240"/>
      <c r="H8" s="235"/>
      <c r="I8" s="235"/>
      <c r="J8" s="235"/>
      <c r="K8" s="235"/>
      <c r="L8" s="229"/>
    </row>
    <row r="9" spans="1:12" s="15" customFormat="1" ht="13.9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57">
        <v>6</v>
      </c>
      <c r="G9" s="156">
        <v>7</v>
      </c>
      <c r="H9" s="155">
        <v>8</v>
      </c>
      <c r="I9" s="155" t="s">
        <v>381</v>
      </c>
      <c r="J9" s="155" t="s">
        <v>383</v>
      </c>
      <c r="K9" s="14" t="s">
        <v>382</v>
      </c>
      <c r="L9" s="163">
        <v>12</v>
      </c>
    </row>
    <row r="10" spans="1:12" s="17" customFormat="1" ht="12" x14ac:dyDescent="0.2">
      <c r="A10" s="136" t="s">
        <v>165</v>
      </c>
      <c r="B10" s="136"/>
      <c r="C10" s="136"/>
      <c r="D10" s="136"/>
      <c r="E10" s="136"/>
      <c r="F10" s="164"/>
      <c r="G10" s="136"/>
      <c r="H10" s="136"/>
      <c r="I10" s="136"/>
      <c r="J10" s="136"/>
    </row>
    <row r="11" spans="1:12" s="27" customFormat="1" ht="12" x14ac:dyDescent="0.2">
      <c r="A11" s="25">
        <v>1</v>
      </c>
      <c r="B11" s="26">
        <v>2002328</v>
      </c>
      <c r="C11" s="25">
        <v>125</v>
      </c>
      <c r="D11" s="25" t="s">
        <v>186</v>
      </c>
      <c r="E11" s="25"/>
      <c r="F11" s="86" t="s">
        <v>54</v>
      </c>
      <c r="G11" s="25">
        <v>1700</v>
      </c>
      <c r="H11" s="122"/>
      <c r="I11" s="110">
        <f>G11*H11</f>
        <v>0</v>
      </c>
      <c r="J11" s="110">
        <f>H11*1.095</f>
        <v>0</v>
      </c>
      <c r="K11" s="110">
        <f>G11*J11</f>
        <v>0</v>
      </c>
      <c r="L11" s="109"/>
    </row>
    <row r="12" spans="1:12" s="27" customFormat="1" ht="12" x14ac:dyDescent="0.2">
      <c r="A12" s="25">
        <v>2</v>
      </c>
      <c r="B12" s="26">
        <v>2002376</v>
      </c>
      <c r="C12" s="25">
        <v>125</v>
      </c>
      <c r="D12" s="25" t="s">
        <v>187</v>
      </c>
      <c r="E12" s="25"/>
      <c r="F12" s="86" t="s">
        <v>54</v>
      </c>
      <c r="G12" s="25">
        <v>400</v>
      </c>
      <c r="H12" s="122"/>
      <c r="I12" s="110">
        <f t="shared" ref="I12:I24" si="0">G12*H12</f>
        <v>0</v>
      </c>
      <c r="J12" s="110">
        <f t="shared" ref="J12:J24" si="1">H12*1.095</f>
        <v>0</v>
      </c>
      <c r="K12" s="110">
        <f t="shared" ref="K12:K24" si="2">G12*J12</f>
        <v>0</v>
      </c>
      <c r="L12" s="109"/>
    </row>
    <row r="13" spans="1:12" s="27" customFormat="1" ht="12" x14ac:dyDescent="0.2">
      <c r="A13" s="25">
        <v>3</v>
      </c>
      <c r="B13" s="26"/>
      <c r="C13" s="25">
        <v>125</v>
      </c>
      <c r="D13" s="25" t="s">
        <v>346</v>
      </c>
      <c r="E13" s="25"/>
      <c r="F13" s="86" t="s">
        <v>54</v>
      </c>
      <c r="G13" s="25">
        <v>80</v>
      </c>
      <c r="H13" s="122"/>
      <c r="I13" s="110">
        <f t="shared" si="0"/>
        <v>0</v>
      </c>
      <c r="J13" s="110">
        <f t="shared" si="1"/>
        <v>0</v>
      </c>
      <c r="K13" s="110">
        <f t="shared" si="2"/>
        <v>0</v>
      </c>
      <c r="L13" s="109"/>
    </row>
    <row r="14" spans="1:12" s="27" customFormat="1" ht="12" x14ac:dyDescent="0.2">
      <c r="A14" s="25">
        <v>4</v>
      </c>
      <c r="B14" s="26"/>
      <c r="C14" s="25">
        <v>125</v>
      </c>
      <c r="D14" s="25" t="s">
        <v>389</v>
      </c>
      <c r="E14" s="25"/>
      <c r="F14" s="86" t="s">
        <v>54</v>
      </c>
      <c r="G14" s="25">
        <v>100</v>
      </c>
      <c r="H14" s="122"/>
      <c r="I14" s="110">
        <f t="shared" si="0"/>
        <v>0</v>
      </c>
      <c r="J14" s="110">
        <f t="shared" si="1"/>
        <v>0</v>
      </c>
      <c r="K14" s="110">
        <f t="shared" si="2"/>
        <v>0</v>
      </c>
      <c r="L14" s="109"/>
    </row>
    <row r="15" spans="1:12" s="27" customFormat="1" ht="12" x14ac:dyDescent="0.2">
      <c r="A15" s="25">
        <v>5</v>
      </c>
      <c r="B15" s="26">
        <v>2002398</v>
      </c>
      <c r="C15" s="25">
        <v>125</v>
      </c>
      <c r="D15" s="25" t="s">
        <v>188</v>
      </c>
      <c r="E15" s="25"/>
      <c r="F15" s="86" t="s">
        <v>54</v>
      </c>
      <c r="G15" s="25">
        <v>2300</v>
      </c>
      <c r="H15" s="122"/>
      <c r="I15" s="110">
        <f t="shared" si="0"/>
        <v>0</v>
      </c>
      <c r="J15" s="110">
        <f t="shared" si="1"/>
        <v>0</v>
      </c>
      <c r="K15" s="110">
        <f t="shared" si="2"/>
        <v>0</v>
      </c>
      <c r="L15" s="109"/>
    </row>
    <row r="16" spans="1:12" s="27" customFormat="1" ht="12" x14ac:dyDescent="0.2">
      <c r="A16" s="25">
        <v>6</v>
      </c>
      <c r="B16" s="26">
        <v>2003718</v>
      </c>
      <c r="C16" s="25">
        <v>125</v>
      </c>
      <c r="D16" s="25" t="s">
        <v>201</v>
      </c>
      <c r="E16" s="25"/>
      <c r="F16" s="86" t="s">
        <v>54</v>
      </c>
      <c r="G16" s="25">
        <v>120</v>
      </c>
      <c r="H16" s="122"/>
      <c r="I16" s="110">
        <f t="shared" si="0"/>
        <v>0</v>
      </c>
      <c r="J16" s="110">
        <f t="shared" si="1"/>
        <v>0</v>
      </c>
      <c r="K16" s="110">
        <f t="shared" si="2"/>
        <v>0</v>
      </c>
      <c r="L16" s="109"/>
    </row>
    <row r="17" spans="1:12" s="29" customFormat="1" ht="12" x14ac:dyDescent="0.2">
      <c r="A17" s="25">
        <v>7</v>
      </c>
      <c r="B17" s="26">
        <v>2002485</v>
      </c>
      <c r="C17" s="25">
        <v>125</v>
      </c>
      <c r="D17" s="25" t="s">
        <v>189</v>
      </c>
      <c r="E17" s="25"/>
      <c r="F17" s="86" t="s">
        <v>54</v>
      </c>
      <c r="G17" s="25">
        <v>2900</v>
      </c>
      <c r="H17" s="122"/>
      <c r="I17" s="110">
        <f t="shared" si="0"/>
        <v>0</v>
      </c>
      <c r="J17" s="110">
        <f t="shared" si="1"/>
        <v>0</v>
      </c>
      <c r="K17" s="110">
        <f t="shared" si="2"/>
        <v>0</v>
      </c>
      <c r="L17" s="109"/>
    </row>
    <row r="18" spans="1:12" s="29" customFormat="1" ht="12" x14ac:dyDescent="0.2">
      <c r="A18" s="25">
        <v>8</v>
      </c>
      <c r="B18" s="26">
        <v>2003589</v>
      </c>
      <c r="C18" s="25">
        <v>125</v>
      </c>
      <c r="D18" s="25" t="s">
        <v>190</v>
      </c>
      <c r="E18" s="25"/>
      <c r="F18" s="86" t="s">
        <v>54</v>
      </c>
      <c r="G18" s="25">
        <v>100</v>
      </c>
      <c r="H18" s="122"/>
      <c r="I18" s="110">
        <f t="shared" si="0"/>
        <v>0</v>
      </c>
      <c r="J18" s="110">
        <f t="shared" si="1"/>
        <v>0</v>
      </c>
      <c r="K18" s="110">
        <f t="shared" si="2"/>
        <v>0</v>
      </c>
      <c r="L18" s="109"/>
    </row>
    <row r="19" spans="1:12" s="29" customFormat="1" ht="12" x14ac:dyDescent="0.2">
      <c r="A19" s="25">
        <v>9</v>
      </c>
      <c r="B19" s="26">
        <v>2003713</v>
      </c>
      <c r="C19" s="25">
        <v>125</v>
      </c>
      <c r="D19" s="19" t="s">
        <v>202</v>
      </c>
      <c r="E19" s="25"/>
      <c r="F19" s="84" t="s">
        <v>54</v>
      </c>
      <c r="G19" s="25">
        <v>300</v>
      </c>
      <c r="H19" s="122"/>
      <c r="I19" s="110">
        <f t="shared" si="0"/>
        <v>0</v>
      </c>
      <c r="J19" s="110">
        <f t="shared" si="1"/>
        <v>0</v>
      </c>
      <c r="K19" s="110">
        <f t="shared" si="2"/>
        <v>0</v>
      </c>
      <c r="L19" s="109"/>
    </row>
    <row r="20" spans="1:12" s="17" customFormat="1" ht="12" x14ac:dyDescent="0.2">
      <c r="A20" s="46" t="s">
        <v>541</v>
      </c>
      <c r="B20" s="140"/>
      <c r="C20" s="46"/>
      <c r="D20" s="46"/>
      <c r="E20" s="46"/>
      <c r="F20" s="165"/>
      <c r="G20" s="46"/>
      <c r="H20" s="141"/>
      <c r="I20" s="110">
        <f t="shared" si="0"/>
        <v>0</v>
      </c>
      <c r="J20" s="110">
        <f t="shared" si="1"/>
        <v>0</v>
      </c>
      <c r="K20" s="110">
        <f t="shared" si="2"/>
        <v>0</v>
      </c>
      <c r="L20" s="118"/>
    </row>
    <row r="21" spans="1:12" s="29" customFormat="1" ht="12" x14ac:dyDescent="0.2">
      <c r="A21" s="25">
        <v>10</v>
      </c>
      <c r="B21" s="26">
        <v>2002486</v>
      </c>
      <c r="C21" s="25">
        <v>107</v>
      </c>
      <c r="D21" s="25" t="s">
        <v>191</v>
      </c>
      <c r="E21" s="25"/>
      <c r="F21" s="86" t="s">
        <v>54</v>
      </c>
      <c r="G21" s="25">
        <v>600</v>
      </c>
      <c r="H21" s="122"/>
      <c r="I21" s="110">
        <f t="shared" si="0"/>
        <v>0</v>
      </c>
      <c r="J21" s="110">
        <f t="shared" si="1"/>
        <v>0</v>
      </c>
      <c r="K21" s="110">
        <f t="shared" si="2"/>
        <v>0</v>
      </c>
      <c r="L21" s="109"/>
    </row>
    <row r="22" spans="1:12" s="29" customFormat="1" ht="12" x14ac:dyDescent="0.2">
      <c r="A22" s="25">
        <v>11</v>
      </c>
      <c r="B22" s="26">
        <v>2003125</v>
      </c>
      <c r="C22" s="25">
        <v>107</v>
      </c>
      <c r="D22" s="25" t="s">
        <v>192</v>
      </c>
      <c r="E22" s="25"/>
      <c r="F22" s="86" t="s">
        <v>54</v>
      </c>
      <c r="G22" s="25">
        <v>200</v>
      </c>
      <c r="H22" s="122"/>
      <c r="I22" s="110">
        <f t="shared" si="0"/>
        <v>0</v>
      </c>
      <c r="J22" s="110">
        <f t="shared" si="1"/>
        <v>0</v>
      </c>
      <c r="K22" s="110">
        <f t="shared" si="2"/>
        <v>0</v>
      </c>
      <c r="L22" s="109"/>
    </row>
    <row r="23" spans="1:12" s="27" customFormat="1" ht="12" x14ac:dyDescent="0.2">
      <c r="A23" s="25">
        <v>12</v>
      </c>
      <c r="B23" s="26">
        <v>2002329</v>
      </c>
      <c r="C23" s="25">
        <v>107</v>
      </c>
      <c r="D23" s="25" t="s">
        <v>193</v>
      </c>
      <c r="E23" s="25"/>
      <c r="F23" s="86" t="s">
        <v>54</v>
      </c>
      <c r="G23" s="25">
        <v>20</v>
      </c>
      <c r="H23" s="122"/>
      <c r="I23" s="110">
        <f t="shared" si="0"/>
        <v>0</v>
      </c>
      <c r="J23" s="110">
        <f t="shared" si="1"/>
        <v>0</v>
      </c>
      <c r="K23" s="110">
        <f t="shared" si="2"/>
        <v>0</v>
      </c>
      <c r="L23" s="109"/>
    </row>
    <row r="24" spans="1:12" s="27" customFormat="1" ht="12.75" thickBot="1" x14ac:dyDescent="0.25">
      <c r="A24" s="25">
        <v>13</v>
      </c>
      <c r="B24" s="26">
        <v>2002363</v>
      </c>
      <c r="C24" s="25">
        <v>107</v>
      </c>
      <c r="D24" s="25" t="s">
        <v>212</v>
      </c>
      <c r="E24" s="25"/>
      <c r="F24" s="86" t="s">
        <v>54</v>
      </c>
      <c r="G24" s="25">
        <v>1200</v>
      </c>
      <c r="H24" s="122"/>
      <c r="I24" s="110">
        <f t="shared" si="0"/>
        <v>0</v>
      </c>
      <c r="J24" s="110">
        <f t="shared" si="1"/>
        <v>0</v>
      </c>
      <c r="K24" s="110">
        <f t="shared" si="2"/>
        <v>0</v>
      </c>
      <c r="L24" s="109"/>
    </row>
    <row r="25" spans="1:12" ht="15" thickBot="1" x14ac:dyDescent="0.25">
      <c r="A25" s="16"/>
      <c r="B25" s="16"/>
      <c r="C25" s="16"/>
      <c r="D25" s="16"/>
      <c r="E25" s="16"/>
      <c r="F25" s="148"/>
      <c r="G25" s="16"/>
      <c r="H25" s="130"/>
      <c r="I25" s="142">
        <f>SUM(I11:I24)</f>
        <v>0</v>
      </c>
      <c r="J25" s="143"/>
      <c r="K25" s="114">
        <f>SUM(K11:K24)</f>
        <v>0</v>
      </c>
    </row>
    <row r="26" spans="1:12" x14ac:dyDescent="0.2">
      <c r="A26" s="16"/>
      <c r="B26" s="45"/>
      <c r="C26" s="16"/>
      <c r="D26" s="16"/>
      <c r="E26" s="16"/>
      <c r="F26" s="148"/>
      <c r="G26" s="16"/>
      <c r="H26" s="16"/>
      <c r="I26" s="16"/>
      <c r="J26" s="16"/>
    </row>
    <row r="27" spans="1:12" ht="15" x14ac:dyDescent="0.25">
      <c r="A27" s="137" t="s">
        <v>378</v>
      </c>
      <c r="B27" s="138"/>
      <c r="C27" s="139"/>
      <c r="D27" s="139"/>
      <c r="E27" s="139"/>
      <c r="F27" s="139"/>
      <c r="G27" s="139"/>
      <c r="H27" s="139"/>
      <c r="I27" s="139"/>
      <c r="J27" s="144"/>
      <c r="K27" s="68"/>
    </row>
    <row r="28" spans="1:12" x14ac:dyDescent="0.2">
      <c r="A28" s="239" t="s">
        <v>562</v>
      </c>
      <c r="B28" s="239"/>
      <c r="C28" s="239"/>
      <c r="D28" s="239"/>
      <c r="E28" s="239"/>
      <c r="F28" s="239"/>
      <c r="G28" s="239"/>
      <c r="H28" s="239"/>
      <c r="I28" s="239"/>
      <c r="J28" s="27"/>
      <c r="K28" s="69"/>
    </row>
    <row r="29" spans="1:12" x14ac:dyDescent="0.2">
      <c r="A29" s="239"/>
      <c r="B29" s="239"/>
      <c r="C29" s="239"/>
      <c r="D29" s="239"/>
      <c r="E29" s="239"/>
      <c r="F29" s="239"/>
      <c r="G29" s="239"/>
      <c r="H29" s="239"/>
      <c r="I29" s="239"/>
      <c r="J29" s="27"/>
      <c r="K29" s="69"/>
    </row>
    <row r="30" spans="1:12" x14ac:dyDescent="0.2">
      <c r="A30" s="145"/>
      <c r="B30" s="146"/>
      <c r="C30" s="98"/>
      <c r="D30" s="98"/>
      <c r="E30" s="98"/>
      <c r="F30" s="98"/>
      <c r="G30" s="98"/>
      <c r="H30" s="98"/>
      <c r="I30" s="98"/>
      <c r="J30" s="27"/>
      <c r="K30" s="69"/>
    </row>
    <row r="31" spans="1:12" x14ac:dyDescent="0.2">
      <c r="A31" s="78"/>
      <c r="B31" s="76"/>
      <c r="C31" s="79"/>
      <c r="D31" s="80"/>
      <c r="E31" s="79"/>
      <c r="F31" s="77"/>
      <c r="G31" s="77"/>
      <c r="H31" s="77"/>
      <c r="I31" s="77"/>
      <c r="J31" s="62"/>
      <c r="K31" s="69"/>
    </row>
    <row r="32" spans="1:12" x14ac:dyDescent="0.2">
      <c r="A32" s="71" t="s">
        <v>375</v>
      </c>
      <c r="B32" s="76"/>
      <c r="C32" s="77"/>
      <c r="D32" s="79"/>
      <c r="E32" s="81" t="s">
        <v>377</v>
      </c>
      <c r="F32" s="77"/>
      <c r="G32" s="69"/>
      <c r="H32" s="77"/>
      <c r="I32" s="77" t="s">
        <v>376</v>
      </c>
      <c r="J32" s="62"/>
      <c r="K32" s="69"/>
    </row>
    <row r="33" spans="1:11" x14ac:dyDescent="0.2">
      <c r="A33" s="71"/>
      <c r="B33" s="76"/>
      <c r="C33" s="69"/>
      <c r="D33" s="77"/>
      <c r="E33" s="77"/>
      <c r="F33" s="77"/>
      <c r="G33" s="77"/>
      <c r="H33" s="77"/>
      <c r="I33" s="77"/>
      <c r="J33" s="62"/>
      <c r="K33" s="69"/>
    </row>
  </sheetData>
  <mergeCells count="16">
    <mergeCell ref="K7:K8"/>
    <mergeCell ref="G7:G8"/>
    <mergeCell ref="L7:L8"/>
    <mergeCell ref="F3:G3"/>
    <mergeCell ref="H3:J3"/>
    <mergeCell ref="H4:J4"/>
    <mergeCell ref="A28:I29"/>
    <mergeCell ref="F7:F8"/>
    <mergeCell ref="H7:H8"/>
    <mergeCell ref="I7:I8"/>
    <mergeCell ref="J7:J8"/>
    <mergeCell ref="A7:A8"/>
    <mergeCell ref="C7:C8"/>
    <mergeCell ref="D7:D8"/>
    <mergeCell ref="E7:E8"/>
    <mergeCell ref="B7:B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9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M19"/>
  <sheetViews>
    <sheetView workbookViewId="0">
      <selection activeCell="M33" sqref="M33"/>
    </sheetView>
  </sheetViews>
  <sheetFormatPr defaultRowHeight="14.25" x14ac:dyDescent="0.2"/>
  <cols>
    <col min="1" max="1" width="3.5" customWidth="1"/>
    <col min="2" max="2" width="7.625" customWidth="1"/>
    <col min="3" max="3" width="6.125" customWidth="1"/>
    <col min="4" max="4" width="19.5" customWidth="1"/>
    <col min="5" max="5" width="18" customWidth="1"/>
    <col min="6" max="6" width="5.875" customWidth="1"/>
    <col min="7" max="7" width="9" customWidth="1"/>
    <col min="8" max="8" width="7.125" customWidth="1"/>
    <col min="9" max="9" width="12.25" bestFit="1" customWidth="1"/>
    <col min="10" max="10" width="10.375" customWidth="1"/>
    <col min="11" max="11" width="12" customWidth="1"/>
    <col min="12" max="12" width="11.5" customWidth="1"/>
  </cols>
  <sheetData>
    <row r="1" spans="1:13" s="3" customFormat="1" ht="19.899999999999999" customHeight="1" x14ac:dyDescent="0.25">
      <c r="A1" s="1" t="s">
        <v>561</v>
      </c>
      <c r="B1" s="1"/>
      <c r="C1" s="1"/>
      <c r="D1" s="2"/>
      <c r="E1" s="2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G4" s="4"/>
      <c r="H4" s="233" t="s">
        <v>380</v>
      </c>
      <c r="I4" s="233"/>
      <c r="J4" s="233"/>
      <c r="K4" s="108"/>
    </row>
    <row r="5" spans="1:13" s="3" customFormat="1" ht="19.899999999999999" customHeight="1" x14ac:dyDescent="0.3">
      <c r="A5" s="5" t="s">
        <v>274</v>
      </c>
      <c r="B5" s="5"/>
      <c r="C5" s="5"/>
      <c r="D5" s="2"/>
      <c r="E5" s="2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G6" s="4"/>
      <c r="H6" s="105" t="s">
        <v>386</v>
      </c>
    </row>
    <row r="7" spans="1:13" s="3" customFormat="1" ht="39.7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2" t="s">
        <v>388</v>
      </c>
      <c r="L7" s="234" t="s">
        <v>137</v>
      </c>
      <c r="M7" s="228" t="s">
        <v>668</v>
      </c>
    </row>
    <row r="8" spans="1:13" s="3" customFormat="1" ht="9.75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3"/>
      <c r="L8" s="235"/>
      <c r="M8" s="229"/>
    </row>
    <row r="9" spans="1:13" s="15" customFormat="1" ht="16.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  <c r="M9" s="163">
        <v>12</v>
      </c>
    </row>
    <row r="10" spans="1:13" s="172" customFormat="1" ht="25.15" customHeight="1" thickBot="1" x14ac:dyDescent="0.25">
      <c r="A10" s="95">
        <v>1</v>
      </c>
      <c r="B10" s="166">
        <v>2002001</v>
      </c>
      <c r="C10" s="95">
        <v>109</v>
      </c>
      <c r="D10" s="173" t="s">
        <v>419</v>
      </c>
      <c r="E10" s="95"/>
      <c r="F10" s="95" t="s">
        <v>58</v>
      </c>
      <c r="G10" s="167">
        <v>41000</v>
      </c>
      <c r="H10" s="168"/>
      <c r="I10" s="169">
        <f>G10*H10</f>
        <v>0</v>
      </c>
      <c r="J10" s="170">
        <f>H10*1.095</f>
        <v>0</v>
      </c>
      <c r="K10" s="170"/>
      <c r="L10" s="170">
        <f>G10*J10</f>
        <v>0</v>
      </c>
      <c r="M10" s="171"/>
    </row>
    <row r="11" spans="1:13" ht="15" thickBot="1" x14ac:dyDescent="0.25">
      <c r="A11" s="16"/>
      <c r="B11" s="16"/>
      <c r="C11" s="16"/>
      <c r="D11" s="16"/>
      <c r="F11" t="s">
        <v>667</v>
      </c>
      <c r="G11" s="62"/>
      <c r="H11" s="111"/>
      <c r="I11" s="112">
        <f>I10</f>
        <v>0</v>
      </c>
      <c r="J11" s="113"/>
      <c r="K11" s="113"/>
      <c r="L11" s="114">
        <f>L10</f>
        <v>0</v>
      </c>
    </row>
    <row r="12" spans="1:13" x14ac:dyDescent="0.2">
      <c r="A12" s="16"/>
      <c r="B12" s="16"/>
      <c r="C12" s="16"/>
      <c r="D12" s="16"/>
    </row>
    <row r="13" spans="1:13" ht="15" customHeight="1" x14ac:dyDescent="0.25">
      <c r="A13" s="137" t="s">
        <v>378</v>
      </c>
      <c r="B13" s="138"/>
      <c r="C13" s="139"/>
      <c r="D13" s="139"/>
      <c r="E13" s="74"/>
      <c r="F13" s="74"/>
      <c r="G13" s="74"/>
      <c r="H13" s="74"/>
      <c r="I13" s="74"/>
      <c r="J13" s="75"/>
      <c r="K13" s="75"/>
      <c r="L13" s="68"/>
    </row>
    <row r="14" spans="1:13" ht="22.5" customHeight="1" x14ac:dyDescent="0.2">
      <c r="A14" s="230" t="s">
        <v>562</v>
      </c>
      <c r="B14" s="230"/>
      <c r="C14" s="230"/>
      <c r="D14" s="230"/>
      <c r="E14" s="230"/>
      <c r="F14" s="230"/>
      <c r="G14" s="230"/>
      <c r="H14" s="230"/>
      <c r="I14" s="230"/>
      <c r="J14" s="62"/>
      <c r="K14" s="62"/>
      <c r="L14" s="69"/>
    </row>
    <row r="15" spans="1:13" x14ac:dyDescent="0.2">
      <c r="A15" s="230"/>
      <c r="B15" s="230"/>
      <c r="C15" s="230"/>
      <c r="D15" s="230"/>
      <c r="E15" s="230"/>
      <c r="F15" s="230"/>
      <c r="G15" s="230"/>
      <c r="H15" s="230"/>
      <c r="I15" s="230"/>
      <c r="J15" s="62"/>
      <c r="K15" s="62"/>
      <c r="L15" s="69"/>
    </row>
    <row r="16" spans="1:13" x14ac:dyDescent="0.2">
      <c r="A16" s="71"/>
      <c r="B16" s="76"/>
      <c r="C16" s="77"/>
      <c r="D16" s="77"/>
      <c r="E16" s="77"/>
      <c r="F16" s="77"/>
      <c r="G16" s="77"/>
      <c r="H16" s="77"/>
      <c r="I16" s="77"/>
      <c r="J16" s="62"/>
      <c r="K16" s="62"/>
      <c r="L16" s="69"/>
    </row>
    <row r="17" spans="1:12" x14ac:dyDescent="0.2">
      <c r="A17" s="78"/>
      <c r="B17" s="76"/>
      <c r="C17" s="79"/>
      <c r="D17" s="80"/>
      <c r="E17" s="79"/>
      <c r="F17" s="77"/>
      <c r="G17" s="77"/>
      <c r="H17" s="77"/>
      <c r="I17" s="77"/>
      <c r="J17" s="62"/>
      <c r="K17" s="62"/>
      <c r="L17" s="69"/>
    </row>
    <row r="18" spans="1:12" x14ac:dyDescent="0.2">
      <c r="A18" s="71" t="s">
        <v>375</v>
      </c>
      <c r="B18" s="76"/>
      <c r="C18" s="77"/>
      <c r="D18" s="79"/>
      <c r="E18" s="81" t="s">
        <v>377</v>
      </c>
      <c r="F18" s="77"/>
      <c r="G18" s="69"/>
      <c r="H18" s="77"/>
      <c r="I18" s="77" t="s">
        <v>376</v>
      </c>
      <c r="J18" s="62"/>
      <c r="K18" s="62"/>
      <c r="L18" s="69"/>
    </row>
    <row r="19" spans="1:12" x14ac:dyDescent="0.2">
      <c r="A19" s="71"/>
      <c r="B19" s="76"/>
      <c r="C19" s="69"/>
      <c r="D19" s="77"/>
      <c r="E19" s="77"/>
      <c r="F19" s="77"/>
      <c r="G19" s="77"/>
      <c r="H19" s="77"/>
      <c r="I19" s="77"/>
      <c r="J19" s="62"/>
      <c r="K19" s="62"/>
      <c r="L19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14:I15"/>
    <mergeCell ref="F7:F8"/>
    <mergeCell ref="H7:H8"/>
    <mergeCell ref="I7:I8"/>
    <mergeCell ref="J7:J8"/>
    <mergeCell ref="L7:L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J143"/>
  <sheetViews>
    <sheetView workbookViewId="0">
      <selection activeCell="Y127" sqref="Y127"/>
    </sheetView>
  </sheetViews>
  <sheetFormatPr defaultRowHeight="14.25" x14ac:dyDescent="0.2"/>
  <cols>
    <col min="1" max="1" width="4.625" customWidth="1"/>
    <col min="3" max="3" width="5.75" customWidth="1"/>
    <col min="4" max="4" width="24.25" customWidth="1"/>
    <col min="5" max="5" width="6" style="87" customWidth="1"/>
    <col min="6" max="6" width="8.125" customWidth="1"/>
    <col min="7" max="7" width="11.25" customWidth="1"/>
    <col min="8" max="8" width="15.875" customWidth="1"/>
    <col min="9" max="9" width="10" customWidth="1"/>
    <col min="10" max="10" width="13.125" customWidth="1"/>
  </cols>
  <sheetData>
    <row r="1" spans="1:10" s="3" customFormat="1" ht="19.899999999999999" customHeight="1" x14ac:dyDescent="0.25">
      <c r="A1" s="1" t="s">
        <v>561</v>
      </c>
      <c r="B1" s="1"/>
      <c r="C1" s="1"/>
      <c r="D1" s="2"/>
      <c r="E1" s="7"/>
      <c r="F1" s="4"/>
      <c r="I1" s="67"/>
    </row>
    <row r="2" spans="1:10" s="3" customFormat="1" ht="19.899999999999999" customHeight="1" x14ac:dyDescent="0.3">
      <c r="A2" s="5"/>
      <c r="B2" s="5"/>
      <c r="C2" s="5"/>
      <c r="D2" s="6"/>
      <c r="E2" s="7"/>
      <c r="F2" s="8"/>
    </row>
    <row r="3" spans="1:10" s="3" customFormat="1" ht="19.899999999999999" customHeight="1" x14ac:dyDescent="0.3">
      <c r="A3" s="9" t="s">
        <v>131</v>
      </c>
      <c r="B3" s="9"/>
      <c r="C3" s="9"/>
      <c r="D3" s="2"/>
      <c r="E3" s="231" t="s">
        <v>379</v>
      </c>
      <c r="F3" s="231"/>
      <c r="G3" s="232"/>
      <c r="H3" s="232"/>
      <c r="I3" s="232"/>
    </row>
    <row r="4" spans="1:10" s="3" customFormat="1" ht="19.899999999999999" customHeight="1" x14ac:dyDescent="0.3">
      <c r="A4" s="5"/>
      <c r="B4" s="5"/>
      <c r="C4" s="5"/>
      <c r="D4" s="2"/>
      <c r="E4" s="7"/>
      <c r="F4" s="4"/>
      <c r="G4" s="233" t="s">
        <v>380</v>
      </c>
      <c r="H4" s="233"/>
      <c r="I4" s="233"/>
    </row>
    <row r="5" spans="1:10" s="3" customFormat="1" ht="19.899999999999999" customHeight="1" x14ac:dyDescent="0.3">
      <c r="A5" s="5" t="s">
        <v>437</v>
      </c>
      <c r="B5" s="5"/>
      <c r="C5" s="5"/>
      <c r="D5" s="2"/>
      <c r="E5" s="7"/>
      <c r="F5" s="4"/>
    </row>
    <row r="6" spans="1:10" s="3" customFormat="1" ht="19.899999999999999" customHeight="1" x14ac:dyDescent="0.3">
      <c r="A6" s="9"/>
      <c r="B6" s="9"/>
      <c r="C6" s="9"/>
      <c r="D6" s="2"/>
      <c r="E6" s="7"/>
      <c r="F6" s="4"/>
      <c r="G6" s="105" t="s">
        <v>386</v>
      </c>
    </row>
    <row r="7" spans="1:10" s="3" customFormat="1" ht="37.1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4" t="s">
        <v>133</v>
      </c>
      <c r="F7" s="234" t="s">
        <v>134</v>
      </c>
      <c r="G7" s="234" t="s">
        <v>135</v>
      </c>
      <c r="H7" s="234" t="s">
        <v>333</v>
      </c>
      <c r="I7" s="234" t="s">
        <v>136</v>
      </c>
      <c r="J7" s="234" t="s">
        <v>137</v>
      </c>
    </row>
    <row r="8" spans="1:10" s="3" customFormat="1" ht="4.1500000000000004" customHeight="1" x14ac:dyDescent="0.2">
      <c r="A8" s="235"/>
      <c r="B8" s="238"/>
      <c r="C8" s="238"/>
      <c r="D8" s="235"/>
      <c r="E8" s="240"/>
      <c r="F8" s="240"/>
      <c r="G8" s="235"/>
      <c r="H8" s="235"/>
      <c r="I8" s="235"/>
      <c r="J8" s="235"/>
    </row>
    <row r="9" spans="1:10" s="15" customFormat="1" ht="13.15" customHeight="1" x14ac:dyDescent="0.2">
      <c r="A9" s="154">
        <v>1</v>
      </c>
      <c r="B9" s="155">
        <v>2</v>
      </c>
      <c r="C9" s="155">
        <v>3</v>
      </c>
      <c r="D9" s="155">
        <v>4</v>
      </c>
      <c r="E9" s="157">
        <v>6</v>
      </c>
      <c r="F9" s="156">
        <v>7</v>
      </c>
      <c r="G9" s="11">
        <v>8</v>
      </c>
      <c r="H9" s="11" t="s">
        <v>381</v>
      </c>
      <c r="I9" s="11" t="s">
        <v>383</v>
      </c>
      <c r="J9" s="14" t="s">
        <v>382</v>
      </c>
    </row>
    <row r="10" spans="1:10" s="29" customFormat="1" ht="12" x14ac:dyDescent="0.2">
      <c r="A10" s="136" t="s">
        <v>198</v>
      </c>
      <c r="B10" s="27"/>
      <c r="C10" s="27"/>
      <c r="D10" s="27"/>
      <c r="E10" s="98"/>
      <c r="F10" s="27"/>
    </row>
    <row r="11" spans="1:10" s="27" customFormat="1" ht="12" x14ac:dyDescent="0.2">
      <c r="A11" s="25">
        <v>1</v>
      </c>
      <c r="B11" s="26">
        <v>2002257</v>
      </c>
      <c r="C11" s="25">
        <v>129</v>
      </c>
      <c r="D11" s="25" t="s">
        <v>229</v>
      </c>
      <c r="E11" s="86" t="s">
        <v>54</v>
      </c>
      <c r="F11" s="25">
        <v>600</v>
      </c>
      <c r="G11" s="106"/>
      <c r="H11" s="109">
        <f t="shared" ref="H11:H81" si="0">F11*G11</f>
        <v>0</v>
      </c>
      <c r="I11" s="109">
        <f t="shared" ref="I11:I81" si="1">G11*1.095</f>
        <v>0</v>
      </c>
      <c r="J11" s="110">
        <f t="shared" ref="J11:J81" si="2">F11*I11</f>
        <v>0</v>
      </c>
    </row>
    <row r="12" spans="1:10" s="27" customFormat="1" ht="12" x14ac:dyDescent="0.2">
      <c r="A12" s="25">
        <v>2</v>
      </c>
      <c r="B12" s="26">
        <v>2002258</v>
      </c>
      <c r="C12" s="25">
        <v>129</v>
      </c>
      <c r="D12" s="25" t="s">
        <v>230</v>
      </c>
      <c r="E12" s="86" t="s">
        <v>54</v>
      </c>
      <c r="F12" s="25">
        <v>900</v>
      </c>
      <c r="G12" s="106"/>
      <c r="H12" s="109">
        <f t="shared" si="0"/>
        <v>0</v>
      </c>
      <c r="I12" s="109">
        <f t="shared" si="1"/>
        <v>0</v>
      </c>
      <c r="J12" s="110">
        <f t="shared" si="2"/>
        <v>0</v>
      </c>
    </row>
    <row r="13" spans="1:10" s="27" customFormat="1" ht="24" x14ac:dyDescent="0.2">
      <c r="A13" s="25">
        <v>3</v>
      </c>
      <c r="B13" s="26">
        <v>2002259</v>
      </c>
      <c r="C13" s="25">
        <v>129</v>
      </c>
      <c r="D13" s="31" t="s">
        <v>255</v>
      </c>
      <c r="E13" s="86" t="s">
        <v>54</v>
      </c>
      <c r="F13" s="25">
        <v>3100</v>
      </c>
      <c r="G13" s="106"/>
      <c r="H13" s="109">
        <f t="shared" si="0"/>
        <v>0</v>
      </c>
      <c r="I13" s="109">
        <f t="shared" si="1"/>
        <v>0</v>
      </c>
      <c r="J13" s="110">
        <f t="shared" si="2"/>
        <v>0</v>
      </c>
    </row>
    <row r="14" spans="1:10" s="27" customFormat="1" ht="24" x14ac:dyDescent="0.2">
      <c r="A14" s="25">
        <v>4</v>
      </c>
      <c r="B14" s="26">
        <v>2002260</v>
      </c>
      <c r="C14" s="25">
        <v>129</v>
      </c>
      <c r="D14" s="31" t="s">
        <v>569</v>
      </c>
      <c r="E14" s="86" t="s">
        <v>54</v>
      </c>
      <c r="F14" s="25">
        <v>15000</v>
      </c>
      <c r="G14" s="106"/>
      <c r="H14" s="109">
        <f t="shared" si="0"/>
        <v>0</v>
      </c>
      <c r="I14" s="109">
        <f t="shared" si="1"/>
        <v>0</v>
      </c>
      <c r="J14" s="110">
        <f t="shared" si="2"/>
        <v>0</v>
      </c>
    </row>
    <row r="15" spans="1:10" s="27" customFormat="1" ht="12" x14ac:dyDescent="0.2">
      <c r="A15" s="25">
        <v>5</v>
      </c>
      <c r="B15" s="26">
        <v>2002261</v>
      </c>
      <c r="C15" s="25">
        <v>129</v>
      </c>
      <c r="D15" s="25" t="s">
        <v>64</v>
      </c>
      <c r="E15" s="86" t="s">
        <v>54</v>
      </c>
      <c r="F15" s="25">
        <v>1700</v>
      </c>
      <c r="G15" s="106"/>
      <c r="H15" s="109">
        <f t="shared" si="0"/>
        <v>0</v>
      </c>
      <c r="I15" s="109">
        <f t="shared" si="1"/>
        <v>0</v>
      </c>
      <c r="J15" s="110">
        <f t="shared" si="2"/>
        <v>0</v>
      </c>
    </row>
    <row r="16" spans="1:10" s="27" customFormat="1" ht="12" x14ac:dyDescent="0.2">
      <c r="A16" s="25">
        <v>6</v>
      </c>
      <c r="B16" s="26">
        <v>2002383</v>
      </c>
      <c r="C16" s="25">
        <v>129</v>
      </c>
      <c r="D16" s="25" t="s">
        <v>87</v>
      </c>
      <c r="E16" s="86" t="s">
        <v>54</v>
      </c>
      <c r="F16" s="25">
        <v>1000</v>
      </c>
      <c r="G16" s="106"/>
      <c r="H16" s="109">
        <f t="shared" si="0"/>
        <v>0</v>
      </c>
      <c r="I16" s="109">
        <f t="shared" si="1"/>
        <v>0</v>
      </c>
      <c r="J16" s="110">
        <f t="shared" si="2"/>
        <v>0</v>
      </c>
    </row>
    <row r="17" spans="1:10" s="27" customFormat="1" ht="12" x14ac:dyDescent="0.2">
      <c r="A17" s="25">
        <v>7</v>
      </c>
      <c r="B17" s="26">
        <v>2002397</v>
      </c>
      <c r="C17" s="25">
        <v>129</v>
      </c>
      <c r="D17" s="25" t="s">
        <v>90</v>
      </c>
      <c r="E17" s="86" t="s">
        <v>54</v>
      </c>
      <c r="F17" s="25">
        <v>100</v>
      </c>
      <c r="G17" s="106"/>
      <c r="H17" s="109">
        <f t="shared" si="0"/>
        <v>0</v>
      </c>
      <c r="I17" s="109">
        <f t="shared" si="1"/>
        <v>0</v>
      </c>
      <c r="J17" s="110">
        <f t="shared" si="2"/>
        <v>0</v>
      </c>
    </row>
    <row r="18" spans="1:10" s="27" customFormat="1" ht="12" x14ac:dyDescent="0.2">
      <c r="A18" s="25">
        <v>8</v>
      </c>
      <c r="B18" s="26">
        <v>2002405</v>
      </c>
      <c r="C18" s="25">
        <v>129</v>
      </c>
      <c r="D18" s="25" t="s">
        <v>92</v>
      </c>
      <c r="E18" s="86" t="s">
        <v>54</v>
      </c>
      <c r="F18" s="25">
        <v>900</v>
      </c>
      <c r="G18" s="106"/>
      <c r="H18" s="109">
        <f t="shared" si="0"/>
        <v>0</v>
      </c>
      <c r="I18" s="109">
        <f t="shared" si="1"/>
        <v>0</v>
      </c>
      <c r="J18" s="110">
        <f t="shared" si="2"/>
        <v>0</v>
      </c>
    </row>
    <row r="19" spans="1:10" s="27" customFormat="1" ht="12" x14ac:dyDescent="0.2">
      <c r="A19" s="25">
        <v>9</v>
      </c>
      <c r="B19" s="26">
        <v>2002409</v>
      </c>
      <c r="C19" s="25">
        <v>129</v>
      </c>
      <c r="D19" s="25" t="s">
        <v>93</v>
      </c>
      <c r="E19" s="86" t="s">
        <v>54</v>
      </c>
      <c r="F19" s="25">
        <v>900</v>
      </c>
      <c r="G19" s="106"/>
      <c r="H19" s="109">
        <f t="shared" si="0"/>
        <v>0</v>
      </c>
      <c r="I19" s="109">
        <f t="shared" si="1"/>
        <v>0</v>
      </c>
      <c r="J19" s="110">
        <f t="shared" si="2"/>
        <v>0</v>
      </c>
    </row>
    <row r="20" spans="1:10" s="27" customFormat="1" ht="12" x14ac:dyDescent="0.2">
      <c r="A20" s="25">
        <v>10</v>
      </c>
      <c r="B20" s="26">
        <v>2002412</v>
      </c>
      <c r="C20" s="25">
        <v>129</v>
      </c>
      <c r="D20" s="25" t="s">
        <v>94</v>
      </c>
      <c r="E20" s="86" t="s">
        <v>54</v>
      </c>
      <c r="F20" s="25">
        <v>1600</v>
      </c>
      <c r="G20" s="106"/>
      <c r="H20" s="109">
        <f t="shared" si="0"/>
        <v>0</v>
      </c>
      <c r="I20" s="109">
        <f t="shared" si="1"/>
        <v>0</v>
      </c>
      <c r="J20" s="110">
        <f t="shared" si="2"/>
        <v>0</v>
      </c>
    </row>
    <row r="21" spans="1:10" s="27" customFormat="1" ht="12" x14ac:dyDescent="0.2">
      <c r="A21" s="25">
        <v>11</v>
      </c>
      <c r="B21" s="26">
        <v>2002413</v>
      </c>
      <c r="C21" s="25">
        <v>129</v>
      </c>
      <c r="D21" s="25" t="s">
        <v>95</v>
      </c>
      <c r="E21" s="86" t="s">
        <v>54</v>
      </c>
      <c r="F21" s="25">
        <v>1000</v>
      </c>
      <c r="G21" s="106"/>
      <c r="H21" s="109">
        <f t="shared" si="0"/>
        <v>0</v>
      </c>
      <c r="I21" s="109">
        <f t="shared" si="1"/>
        <v>0</v>
      </c>
      <c r="J21" s="110">
        <f t="shared" si="2"/>
        <v>0</v>
      </c>
    </row>
    <row r="22" spans="1:10" s="27" customFormat="1" ht="12" x14ac:dyDescent="0.2">
      <c r="A22" s="25">
        <v>12</v>
      </c>
      <c r="B22" s="26">
        <v>2002420</v>
      </c>
      <c r="C22" s="25">
        <v>129</v>
      </c>
      <c r="D22" s="25" t="s">
        <v>96</v>
      </c>
      <c r="E22" s="86" t="s">
        <v>54</v>
      </c>
      <c r="F22" s="25">
        <v>550</v>
      </c>
      <c r="G22" s="106"/>
      <c r="H22" s="109">
        <f t="shared" si="0"/>
        <v>0</v>
      </c>
      <c r="I22" s="109">
        <f t="shared" si="1"/>
        <v>0</v>
      </c>
      <c r="J22" s="110">
        <f t="shared" si="2"/>
        <v>0</v>
      </c>
    </row>
    <row r="23" spans="1:10" s="27" customFormat="1" ht="12" x14ac:dyDescent="0.2">
      <c r="A23" s="25">
        <v>13</v>
      </c>
      <c r="B23" s="26">
        <v>2002430</v>
      </c>
      <c r="C23" s="25">
        <v>129</v>
      </c>
      <c r="D23" s="25" t="s">
        <v>97</v>
      </c>
      <c r="E23" s="86" t="s">
        <v>54</v>
      </c>
      <c r="F23" s="25">
        <v>1300</v>
      </c>
      <c r="G23" s="106"/>
      <c r="H23" s="109">
        <f t="shared" si="0"/>
        <v>0</v>
      </c>
      <c r="I23" s="109">
        <f t="shared" si="1"/>
        <v>0</v>
      </c>
      <c r="J23" s="110">
        <f t="shared" si="2"/>
        <v>0</v>
      </c>
    </row>
    <row r="24" spans="1:10" s="27" customFormat="1" ht="12" x14ac:dyDescent="0.2">
      <c r="A24" s="25">
        <v>14</v>
      </c>
      <c r="B24" s="26">
        <v>2002444</v>
      </c>
      <c r="C24" s="25">
        <v>129</v>
      </c>
      <c r="D24" s="25" t="s">
        <v>141</v>
      </c>
      <c r="E24" s="86" t="s">
        <v>54</v>
      </c>
      <c r="F24" s="25">
        <v>400</v>
      </c>
      <c r="G24" s="106"/>
      <c r="H24" s="109">
        <f t="shared" si="0"/>
        <v>0</v>
      </c>
      <c r="I24" s="109">
        <f t="shared" si="1"/>
        <v>0</v>
      </c>
      <c r="J24" s="110">
        <f t="shared" si="2"/>
        <v>0</v>
      </c>
    </row>
    <row r="25" spans="1:10" s="27" customFormat="1" ht="12" x14ac:dyDescent="0.2">
      <c r="A25" s="25">
        <v>15</v>
      </c>
      <c r="B25" s="26">
        <v>2002586</v>
      </c>
      <c r="C25" s="25">
        <v>129</v>
      </c>
      <c r="D25" s="25" t="s">
        <v>231</v>
      </c>
      <c r="E25" s="86" t="s">
        <v>54</v>
      </c>
      <c r="F25" s="25">
        <v>180</v>
      </c>
      <c r="G25" s="106"/>
      <c r="H25" s="109">
        <f t="shared" si="0"/>
        <v>0</v>
      </c>
      <c r="I25" s="109">
        <f t="shared" si="1"/>
        <v>0</v>
      </c>
      <c r="J25" s="110">
        <f t="shared" si="2"/>
        <v>0</v>
      </c>
    </row>
    <row r="26" spans="1:10" s="27" customFormat="1" ht="12" x14ac:dyDescent="0.2">
      <c r="A26" s="25">
        <v>16</v>
      </c>
      <c r="B26" s="26">
        <v>2003584</v>
      </c>
      <c r="C26" s="25">
        <v>129</v>
      </c>
      <c r="D26" s="25" t="s">
        <v>142</v>
      </c>
      <c r="E26" s="86" t="s">
        <v>54</v>
      </c>
      <c r="F26" s="25">
        <v>20</v>
      </c>
      <c r="G26" s="106"/>
      <c r="H26" s="109">
        <f t="shared" si="0"/>
        <v>0</v>
      </c>
      <c r="I26" s="109">
        <f t="shared" si="1"/>
        <v>0</v>
      </c>
      <c r="J26" s="110">
        <f t="shared" si="2"/>
        <v>0</v>
      </c>
    </row>
    <row r="27" spans="1:10" s="27" customFormat="1" ht="12" x14ac:dyDescent="0.2">
      <c r="A27" s="25">
        <v>17</v>
      </c>
      <c r="B27" s="26">
        <v>2003586</v>
      </c>
      <c r="C27" s="25">
        <v>129</v>
      </c>
      <c r="D27" s="25" t="s">
        <v>128</v>
      </c>
      <c r="E27" s="86" t="s">
        <v>54</v>
      </c>
      <c r="F27" s="25">
        <v>10</v>
      </c>
      <c r="G27" s="106"/>
      <c r="H27" s="109">
        <f t="shared" si="0"/>
        <v>0</v>
      </c>
      <c r="I27" s="109">
        <f t="shared" si="1"/>
        <v>0</v>
      </c>
      <c r="J27" s="110">
        <f t="shared" si="2"/>
        <v>0</v>
      </c>
    </row>
    <row r="28" spans="1:10" s="27" customFormat="1" ht="12" x14ac:dyDescent="0.2">
      <c r="A28" s="25">
        <v>18</v>
      </c>
      <c r="B28" s="26">
        <v>2003105</v>
      </c>
      <c r="C28" s="25">
        <v>105</v>
      </c>
      <c r="D28" s="25" t="s">
        <v>103</v>
      </c>
      <c r="E28" s="86" t="s">
        <v>54</v>
      </c>
      <c r="F28" s="25">
        <v>10</v>
      </c>
      <c r="G28" s="106"/>
      <c r="H28" s="109">
        <f t="shared" si="0"/>
        <v>0</v>
      </c>
      <c r="I28" s="109">
        <f t="shared" si="1"/>
        <v>0</v>
      </c>
      <c r="J28" s="110">
        <f t="shared" si="2"/>
        <v>0</v>
      </c>
    </row>
    <row r="29" spans="1:10" s="27" customFormat="1" ht="12" x14ac:dyDescent="0.2">
      <c r="A29" s="25">
        <v>19</v>
      </c>
      <c r="B29" s="26"/>
      <c r="C29" s="25"/>
      <c r="D29" s="25" t="s">
        <v>570</v>
      </c>
      <c r="E29" s="86" t="s">
        <v>54</v>
      </c>
      <c r="F29" s="42">
        <v>10</v>
      </c>
      <c r="G29" s="106"/>
      <c r="H29" s="106">
        <f t="shared" si="0"/>
        <v>0</v>
      </c>
      <c r="I29" s="106">
        <f t="shared" si="1"/>
        <v>0</v>
      </c>
      <c r="J29" s="122">
        <f t="shared" si="2"/>
        <v>0</v>
      </c>
    </row>
    <row r="30" spans="1:10" s="27" customFormat="1" ht="12" x14ac:dyDescent="0.2">
      <c r="A30" s="25">
        <v>20</v>
      </c>
      <c r="B30" s="26">
        <v>2003243</v>
      </c>
      <c r="C30" s="25">
        <v>105</v>
      </c>
      <c r="D30" s="25" t="s">
        <v>117</v>
      </c>
      <c r="E30" s="86" t="s">
        <v>54</v>
      </c>
      <c r="F30" s="25">
        <v>50</v>
      </c>
      <c r="G30" s="106"/>
      <c r="H30" s="109">
        <f t="shared" si="0"/>
        <v>0</v>
      </c>
      <c r="I30" s="109">
        <f t="shared" si="1"/>
        <v>0</v>
      </c>
      <c r="J30" s="110">
        <f t="shared" si="2"/>
        <v>0</v>
      </c>
    </row>
    <row r="31" spans="1:10" s="27" customFormat="1" ht="12" x14ac:dyDescent="0.2">
      <c r="A31" s="25">
        <v>21</v>
      </c>
      <c r="B31" s="26">
        <v>2003246</v>
      </c>
      <c r="C31" s="25">
        <v>105</v>
      </c>
      <c r="D31" s="25" t="s">
        <v>118</v>
      </c>
      <c r="E31" s="86" t="s">
        <v>54</v>
      </c>
      <c r="F31" s="25">
        <v>30</v>
      </c>
      <c r="G31" s="106"/>
      <c r="H31" s="109">
        <f t="shared" si="0"/>
        <v>0</v>
      </c>
      <c r="I31" s="109">
        <f t="shared" si="1"/>
        <v>0</v>
      </c>
      <c r="J31" s="110">
        <f t="shared" si="2"/>
        <v>0</v>
      </c>
    </row>
    <row r="32" spans="1:10" s="27" customFormat="1" ht="12" x14ac:dyDescent="0.2">
      <c r="A32" s="25">
        <v>22</v>
      </c>
      <c r="B32" s="26">
        <v>2002473</v>
      </c>
      <c r="C32" s="25">
        <v>105</v>
      </c>
      <c r="D32" s="25" t="s">
        <v>98</v>
      </c>
      <c r="E32" s="86" t="s">
        <v>54</v>
      </c>
      <c r="F32" s="25">
        <v>10</v>
      </c>
      <c r="G32" s="106"/>
      <c r="H32" s="109">
        <f t="shared" si="0"/>
        <v>0</v>
      </c>
      <c r="I32" s="109">
        <f t="shared" si="1"/>
        <v>0</v>
      </c>
      <c r="J32" s="110">
        <f t="shared" si="2"/>
        <v>0</v>
      </c>
    </row>
    <row r="33" spans="1:10" s="27" customFormat="1" ht="12" x14ac:dyDescent="0.2">
      <c r="A33" s="25">
        <v>23</v>
      </c>
      <c r="B33" s="26">
        <v>2002255</v>
      </c>
      <c r="C33" s="25">
        <v>129</v>
      </c>
      <c r="D33" s="25" t="s">
        <v>256</v>
      </c>
      <c r="E33" s="86" t="s">
        <v>54</v>
      </c>
      <c r="F33" s="25">
        <v>13500</v>
      </c>
      <c r="G33" s="106"/>
      <c r="H33" s="109">
        <f t="shared" si="0"/>
        <v>0</v>
      </c>
      <c r="I33" s="109">
        <f t="shared" si="1"/>
        <v>0</v>
      </c>
      <c r="J33" s="110">
        <f t="shared" si="2"/>
        <v>0</v>
      </c>
    </row>
    <row r="34" spans="1:10" s="27" customFormat="1" ht="12" x14ac:dyDescent="0.2">
      <c r="A34" s="25">
        <v>24</v>
      </c>
      <c r="B34" s="26">
        <v>2002262</v>
      </c>
      <c r="C34" s="25">
        <v>129</v>
      </c>
      <c r="D34" s="25" t="s">
        <v>65</v>
      </c>
      <c r="E34" s="86" t="s">
        <v>54</v>
      </c>
      <c r="F34" s="25">
        <v>1000</v>
      </c>
      <c r="G34" s="106"/>
      <c r="H34" s="109">
        <f t="shared" si="0"/>
        <v>0</v>
      </c>
      <c r="I34" s="109">
        <f t="shared" si="1"/>
        <v>0</v>
      </c>
      <c r="J34" s="110">
        <f t="shared" si="2"/>
        <v>0</v>
      </c>
    </row>
    <row r="35" spans="1:10" s="27" customFormat="1" ht="12" x14ac:dyDescent="0.2">
      <c r="A35" s="25">
        <v>25</v>
      </c>
      <c r="B35" s="26">
        <v>2002263</v>
      </c>
      <c r="C35" s="25">
        <v>129</v>
      </c>
      <c r="D35" s="25" t="s">
        <v>66</v>
      </c>
      <c r="E35" s="86" t="s">
        <v>54</v>
      </c>
      <c r="F35" s="25">
        <v>1700</v>
      </c>
      <c r="G35" s="106"/>
      <c r="H35" s="109">
        <f t="shared" si="0"/>
        <v>0</v>
      </c>
      <c r="I35" s="109">
        <f t="shared" si="1"/>
        <v>0</v>
      </c>
      <c r="J35" s="110">
        <f t="shared" si="2"/>
        <v>0</v>
      </c>
    </row>
    <row r="36" spans="1:10" s="27" customFormat="1" ht="12" x14ac:dyDescent="0.2">
      <c r="A36" s="25">
        <v>26</v>
      </c>
      <c r="B36" s="26"/>
      <c r="C36" s="25">
        <v>129</v>
      </c>
      <c r="D36" s="25" t="s">
        <v>308</v>
      </c>
      <c r="E36" s="86" t="s">
        <v>54</v>
      </c>
      <c r="F36" s="25">
        <v>250</v>
      </c>
      <c r="G36" s="106"/>
      <c r="H36" s="109">
        <f t="shared" si="0"/>
        <v>0</v>
      </c>
      <c r="I36" s="109">
        <f t="shared" si="1"/>
        <v>0</v>
      </c>
      <c r="J36" s="110">
        <f t="shared" si="2"/>
        <v>0</v>
      </c>
    </row>
    <row r="37" spans="1:10" s="27" customFormat="1" ht="12" x14ac:dyDescent="0.2">
      <c r="A37" s="25">
        <v>27</v>
      </c>
      <c r="B37" s="26">
        <v>2002264</v>
      </c>
      <c r="C37" s="25">
        <v>129</v>
      </c>
      <c r="D37" s="25" t="s">
        <v>67</v>
      </c>
      <c r="E37" s="86" t="s">
        <v>54</v>
      </c>
      <c r="F37" s="25">
        <v>3700</v>
      </c>
      <c r="G37" s="106"/>
      <c r="H37" s="109">
        <f t="shared" si="0"/>
        <v>0</v>
      </c>
      <c r="I37" s="109">
        <f t="shared" si="1"/>
        <v>0</v>
      </c>
      <c r="J37" s="110">
        <f t="shared" si="2"/>
        <v>0</v>
      </c>
    </row>
    <row r="38" spans="1:10" s="27" customFormat="1" ht="12" x14ac:dyDescent="0.2">
      <c r="A38" s="25">
        <v>28</v>
      </c>
      <c r="B38" s="26"/>
      <c r="C38" s="25">
        <v>129</v>
      </c>
      <c r="D38" s="25" t="s">
        <v>317</v>
      </c>
      <c r="E38" s="86" t="s">
        <v>54</v>
      </c>
      <c r="F38" s="25">
        <v>1200</v>
      </c>
      <c r="G38" s="106"/>
      <c r="H38" s="109">
        <f t="shared" si="0"/>
        <v>0</v>
      </c>
      <c r="I38" s="109">
        <f t="shared" si="1"/>
        <v>0</v>
      </c>
      <c r="J38" s="110">
        <f t="shared" si="2"/>
        <v>0</v>
      </c>
    </row>
    <row r="39" spans="1:10" s="27" customFormat="1" ht="12" x14ac:dyDescent="0.2">
      <c r="A39" s="25">
        <v>29</v>
      </c>
      <c r="B39" s="26">
        <v>2002479</v>
      </c>
      <c r="C39" s="25">
        <v>129</v>
      </c>
      <c r="D39" s="25" t="s">
        <v>100</v>
      </c>
      <c r="E39" s="86" t="s">
        <v>54</v>
      </c>
      <c r="F39" s="25">
        <v>10</v>
      </c>
      <c r="G39" s="106"/>
      <c r="H39" s="109">
        <f t="shared" si="0"/>
        <v>0</v>
      </c>
      <c r="I39" s="109">
        <f t="shared" si="1"/>
        <v>0</v>
      </c>
      <c r="J39" s="110">
        <f t="shared" si="2"/>
        <v>0</v>
      </c>
    </row>
    <row r="40" spans="1:10" s="27" customFormat="1" ht="12" x14ac:dyDescent="0.2">
      <c r="A40" s="25">
        <v>30</v>
      </c>
      <c r="B40" s="26"/>
      <c r="C40" s="25">
        <v>129</v>
      </c>
      <c r="D40" s="25" t="s">
        <v>550</v>
      </c>
      <c r="E40" s="86" t="s">
        <v>54</v>
      </c>
      <c r="F40" s="25">
        <v>50</v>
      </c>
      <c r="G40" s="106"/>
      <c r="H40" s="109">
        <f t="shared" si="0"/>
        <v>0</v>
      </c>
      <c r="I40" s="109">
        <f t="shared" si="1"/>
        <v>0</v>
      </c>
      <c r="J40" s="110">
        <f t="shared" si="2"/>
        <v>0</v>
      </c>
    </row>
    <row r="41" spans="1:10" s="27" customFormat="1" ht="12" x14ac:dyDescent="0.2">
      <c r="A41" s="25">
        <v>31</v>
      </c>
      <c r="B41" s="26">
        <v>2003152</v>
      </c>
      <c r="C41" s="25">
        <v>129</v>
      </c>
      <c r="D41" s="25" t="s">
        <v>108</v>
      </c>
      <c r="E41" s="86" t="s">
        <v>54</v>
      </c>
      <c r="F41" s="25">
        <v>10</v>
      </c>
      <c r="G41" s="106"/>
      <c r="H41" s="109">
        <f t="shared" si="0"/>
        <v>0</v>
      </c>
      <c r="I41" s="109">
        <f t="shared" si="1"/>
        <v>0</v>
      </c>
      <c r="J41" s="110">
        <f t="shared" si="2"/>
        <v>0</v>
      </c>
    </row>
    <row r="42" spans="1:10" s="27" customFormat="1" ht="12" x14ac:dyDescent="0.2">
      <c r="A42" s="25">
        <v>32</v>
      </c>
      <c r="B42" s="26">
        <v>2003179</v>
      </c>
      <c r="C42" s="25">
        <v>129</v>
      </c>
      <c r="D42" s="25" t="s">
        <v>112</v>
      </c>
      <c r="E42" s="86" t="s">
        <v>54</v>
      </c>
      <c r="F42" s="25">
        <v>1600</v>
      </c>
      <c r="G42" s="106"/>
      <c r="H42" s="109">
        <f t="shared" si="0"/>
        <v>0</v>
      </c>
      <c r="I42" s="109">
        <f t="shared" si="1"/>
        <v>0</v>
      </c>
      <c r="J42" s="110">
        <f t="shared" si="2"/>
        <v>0</v>
      </c>
    </row>
    <row r="43" spans="1:10" s="27" customFormat="1" ht="12" x14ac:dyDescent="0.2">
      <c r="A43" s="25">
        <v>33</v>
      </c>
      <c r="B43" s="26"/>
      <c r="C43" s="25"/>
      <c r="D43" s="25" t="s">
        <v>572</v>
      </c>
      <c r="E43" s="86" t="s">
        <v>54</v>
      </c>
      <c r="F43" s="42">
        <v>200</v>
      </c>
      <c r="G43" s="106"/>
      <c r="H43" s="106">
        <f t="shared" si="0"/>
        <v>0</v>
      </c>
      <c r="I43" s="106">
        <f t="shared" si="1"/>
        <v>0</v>
      </c>
      <c r="J43" s="122">
        <f t="shared" si="2"/>
        <v>0</v>
      </c>
    </row>
    <row r="44" spans="1:10" s="27" customFormat="1" ht="12" x14ac:dyDescent="0.2">
      <c r="A44" s="25">
        <v>34</v>
      </c>
      <c r="B44" s="26">
        <v>2003585</v>
      </c>
      <c r="C44" s="25">
        <v>129</v>
      </c>
      <c r="D44" s="25" t="s">
        <v>127</v>
      </c>
      <c r="E44" s="86" t="s">
        <v>54</v>
      </c>
      <c r="F44" s="25">
        <v>100</v>
      </c>
      <c r="G44" s="106"/>
      <c r="H44" s="109">
        <f t="shared" si="0"/>
        <v>0</v>
      </c>
      <c r="I44" s="109">
        <f t="shared" si="1"/>
        <v>0</v>
      </c>
      <c r="J44" s="110">
        <f t="shared" si="2"/>
        <v>0</v>
      </c>
    </row>
    <row r="45" spans="1:10" s="27" customFormat="1" ht="12" x14ac:dyDescent="0.2">
      <c r="A45" s="25">
        <v>35</v>
      </c>
      <c r="B45" s="26"/>
      <c r="C45" s="25"/>
      <c r="D45" s="25" t="s">
        <v>571</v>
      </c>
      <c r="E45" s="86" t="s">
        <v>54</v>
      </c>
      <c r="F45" s="42">
        <v>5</v>
      </c>
      <c r="G45" s="106"/>
      <c r="H45" s="106">
        <f t="shared" si="0"/>
        <v>0</v>
      </c>
      <c r="I45" s="106">
        <f t="shared" si="1"/>
        <v>0</v>
      </c>
      <c r="J45" s="122">
        <f t="shared" si="2"/>
        <v>0</v>
      </c>
    </row>
    <row r="46" spans="1:10" s="27" customFormat="1" ht="12" x14ac:dyDescent="0.2">
      <c r="A46" s="25">
        <v>36</v>
      </c>
      <c r="B46" s="34">
        <v>2003499</v>
      </c>
      <c r="C46" s="25">
        <v>129</v>
      </c>
      <c r="D46" s="147" t="s">
        <v>203</v>
      </c>
      <c r="E46" s="174" t="s">
        <v>54</v>
      </c>
      <c r="F46" s="147">
        <v>10</v>
      </c>
      <c r="G46" s="106"/>
      <c r="H46" s="109">
        <f t="shared" si="0"/>
        <v>0</v>
      </c>
      <c r="I46" s="109">
        <f t="shared" si="1"/>
        <v>0</v>
      </c>
      <c r="J46" s="110">
        <f t="shared" si="2"/>
        <v>0</v>
      </c>
    </row>
    <row r="47" spans="1:10" s="30" customFormat="1" ht="12" x14ac:dyDescent="0.2">
      <c r="A47" s="22" t="s">
        <v>564</v>
      </c>
      <c r="B47" s="33"/>
      <c r="E47" s="175"/>
      <c r="G47" s="120"/>
      <c r="H47" s="120"/>
      <c r="I47" s="120"/>
      <c r="J47" s="121"/>
    </row>
    <row r="48" spans="1:10" s="27" customFormat="1" ht="12" x14ac:dyDescent="0.2">
      <c r="A48" s="25">
        <v>37</v>
      </c>
      <c r="B48" s="26">
        <v>2003784</v>
      </c>
      <c r="C48" s="25">
        <v>134</v>
      </c>
      <c r="D48" s="25" t="s">
        <v>169</v>
      </c>
      <c r="E48" s="86" t="s">
        <v>54</v>
      </c>
      <c r="F48" s="25">
        <v>80</v>
      </c>
      <c r="G48" s="106"/>
      <c r="H48" s="109">
        <f t="shared" si="0"/>
        <v>0</v>
      </c>
      <c r="I48" s="109">
        <f t="shared" si="1"/>
        <v>0</v>
      </c>
      <c r="J48" s="110">
        <f t="shared" si="2"/>
        <v>0</v>
      </c>
    </row>
    <row r="49" spans="1:10" s="27" customFormat="1" ht="12" x14ac:dyDescent="0.2">
      <c r="A49" s="25">
        <v>38</v>
      </c>
      <c r="B49" s="26">
        <v>2003181</v>
      </c>
      <c r="C49" s="25">
        <v>134</v>
      </c>
      <c r="D49" s="25" t="s">
        <v>228</v>
      </c>
      <c r="E49" s="86" t="s">
        <v>54</v>
      </c>
      <c r="F49" s="25">
        <v>40</v>
      </c>
      <c r="G49" s="106"/>
      <c r="H49" s="109">
        <f t="shared" si="0"/>
        <v>0</v>
      </c>
      <c r="I49" s="109">
        <f t="shared" si="1"/>
        <v>0</v>
      </c>
      <c r="J49" s="110">
        <f t="shared" si="2"/>
        <v>0</v>
      </c>
    </row>
    <row r="50" spans="1:10" s="27" customFormat="1" ht="12" x14ac:dyDescent="0.2">
      <c r="A50" s="25">
        <v>39</v>
      </c>
      <c r="B50" s="26">
        <v>2003672</v>
      </c>
      <c r="C50" s="25">
        <v>134</v>
      </c>
      <c r="D50" s="25" t="s">
        <v>166</v>
      </c>
      <c r="E50" s="86" t="s">
        <v>54</v>
      </c>
      <c r="F50" s="25">
        <v>30</v>
      </c>
      <c r="G50" s="106"/>
      <c r="H50" s="109">
        <f t="shared" si="0"/>
        <v>0</v>
      </c>
      <c r="I50" s="109">
        <f t="shared" si="1"/>
        <v>0</v>
      </c>
      <c r="J50" s="110">
        <f t="shared" si="2"/>
        <v>0</v>
      </c>
    </row>
    <row r="51" spans="1:10" s="27" customFormat="1" ht="12" x14ac:dyDescent="0.2">
      <c r="A51" s="25">
        <v>40</v>
      </c>
      <c r="B51" s="26">
        <v>2003180</v>
      </c>
      <c r="C51" s="25">
        <v>134</v>
      </c>
      <c r="D51" s="25" t="s">
        <v>277</v>
      </c>
      <c r="E51" s="86" t="s">
        <v>54</v>
      </c>
      <c r="F51" s="25">
        <v>90</v>
      </c>
      <c r="G51" s="106"/>
      <c r="H51" s="109">
        <f t="shared" si="0"/>
        <v>0</v>
      </c>
      <c r="I51" s="109">
        <f t="shared" si="1"/>
        <v>0</v>
      </c>
      <c r="J51" s="110">
        <f t="shared" si="2"/>
        <v>0</v>
      </c>
    </row>
    <row r="52" spans="1:10" s="27" customFormat="1" ht="12" x14ac:dyDescent="0.2">
      <c r="A52" s="25">
        <v>41</v>
      </c>
      <c r="B52" s="26">
        <v>2002265</v>
      </c>
      <c r="C52" s="25">
        <v>134</v>
      </c>
      <c r="D52" s="25" t="s">
        <v>68</v>
      </c>
      <c r="E52" s="86" t="s">
        <v>54</v>
      </c>
      <c r="F52" s="25">
        <v>40</v>
      </c>
      <c r="G52" s="106"/>
      <c r="H52" s="109">
        <f t="shared" si="0"/>
        <v>0</v>
      </c>
      <c r="I52" s="109">
        <f t="shared" si="1"/>
        <v>0</v>
      </c>
      <c r="J52" s="110">
        <f t="shared" si="2"/>
        <v>0</v>
      </c>
    </row>
    <row r="53" spans="1:10" s="27" customFormat="1" ht="12" x14ac:dyDescent="0.2">
      <c r="A53" s="25">
        <v>42</v>
      </c>
      <c r="B53" s="26">
        <v>2003674</v>
      </c>
      <c r="C53" s="25">
        <v>134</v>
      </c>
      <c r="D53" s="25" t="s">
        <v>167</v>
      </c>
      <c r="E53" s="86" t="s">
        <v>54</v>
      </c>
      <c r="F53" s="25">
        <v>10</v>
      </c>
      <c r="G53" s="106"/>
      <c r="H53" s="109">
        <f t="shared" si="0"/>
        <v>0</v>
      </c>
      <c r="I53" s="109">
        <f t="shared" si="1"/>
        <v>0</v>
      </c>
      <c r="J53" s="110">
        <f t="shared" si="2"/>
        <v>0</v>
      </c>
    </row>
    <row r="54" spans="1:10" s="27" customFormat="1" ht="12" x14ac:dyDescent="0.2">
      <c r="A54" s="25">
        <v>43</v>
      </c>
      <c r="B54" s="26">
        <v>2002266</v>
      </c>
      <c r="C54" s="25">
        <v>134</v>
      </c>
      <c r="D54" s="25" t="s">
        <v>69</v>
      </c>
      <c r="E54" s="86" t="s">
        <v>54</v>
      </c>
      <c r="F54" s="25">
        <v>100</v>
      </c>
      <c r="G54" s="106"/>
      <c r="H54" s="109">
        <f t="shared" si="0"/>
        <v>0</v>
      </c>
      <c r="I54" s="109">
        <f t="shared" si="1"/>
        <v>0</v>
      </c>
      <c r="J54" s="110">
        <f t="shared" si="2"/>
        <v>0</v>
      </c>
    </row>
    <row r="55" spans="1:10" s="27" customFormat="1" ht="12" x14ac:dyDescent="0.2">
      <c r="A55" s="25">
        <v>44</v>
      </c>
      <c r="B55" s="26">
        <v>2003673</v>
      </c>
      <c r="C55" s="25">
        <v>134</v>
      </c>
      <c r="D55" s="25" t="s">
        <v>168</v>
      </c>
      <c r="E55" s="86" t="s">
        <v>54</v>
      </c>
      <c r="F55" s="25">
        <v>20</v>
      </c>
      <c r="G55" s="106"/>
      <c r="H55" s="109">
        <f t="shared" si="0"/>
        <v>0</v>
      </c>
      <c r="I55" s="109">
        <f t="shared" si="1"/>
        <v>0</v>
      </c>
      <c r="J55" s="110">
        <f t="shared" si="2"/>
        <v>0</v>
      </c>
    </row>
    <row r="56" spans="1:10" s="27" customFormat="1" ht="12" x14ac:dyDescent="0.2">
      <c r="A56" s="25">
        <v>45</v>
      </c>
      <c r="B56" s="26"/>
      <c r="C56" s="25">
        <v>134</v>
      </c>
      <c r="D56" s="25" t="s">
        <v>321</v>
      </c>
      <c r="E56" s="86" t="s">
        <v>54</v>
      </c>
      <c r="F56" s="25">
        <v>15</v>
      </c>
      <c r="G56" s="106"/>
      <c r="H56" s="109">
        <f t="shared" si="0"/>
        <v>0</v>
      </c>
      <c r="I56" s="109">
        <f t="shared" si="1"/>
        <v>0</v>
      </c>
      <c r="J56" s="110">
        <f t="shared" si="2"/>
        <v>0</v>
      </c>
    </row>
    <row r="57" spans="1:10" s="27" customFormat="1" ht="12" x14ac:dyDescent="0.2">
      <c r="A57" s="25">
        <v>46</v>
      </c>
      <c r="B57" s="26"/>
      <c r="C57" s="25">
        <v>134</v>
      </c>
      <c r="D57" s="25" t="s">
        <v>368</v>
      </c>
      <c r="E57" s="86" t="s">
        <v>54</v>
      </c>
      <c r="F57" s="25">
        <v>10</v>
      </c>
      <c r="G57" s="106"/>
      <c r="H57" s="109">
        <f t="shared" si="0"/>
        <v>0</v>
      </c>
      <c r="I57" s="109">
        <f t="shared" si="1"/>
        <v>0</v>
      </c>
      <c r="J57" s="110">
        <f t="shared" si="2"/>
        <v>0</v>
      </c>
    </row>
    <row r="58" spans="1:10" s="27" customFormat="1" ht="12" x14ac:dyDescent="0.2">
      <c r="A58" s="25">
        <v>47</v>
      </c>
      <c r="B58" s="26">
        <v>2002268</v>
      </c>
      <c r="C58" s="25">
        <v>134</v>
      </c>
      <c r="D58" s="25" t="s">
        <v>70</v>
      </c>
      <c r="E58" s="86" t="s">
        <v>54</v>
      </c>
      <c r="F58" s="25">
        <v>50</v>
      </c>
      <c r="G58" s="106"/>
      <c r="H58" s="109">
        <f t="shared" si="0"/>
        <v>0</v>
      </c>
      <c r="I58" s="109">
        <f t="shared" si="1"/>
        <v>0</v>
      </c>
      <c r="J58" s="110">
        <f t="shared" si="2"/>
        <v>0</v>
      </c>
    </row>
    <row r="59" spans="1:10" s="27" customFormat="1" ht="12" x14ac:dyDescent="0.2">
      <c r="A59" s="25">
        <v>48</v>
      </c>
      <c r="B59" s="26">
        <v>2002002</v>
      </c>
      <c r="C59" s="25">
        <v>134</v>
      </c>
      <c r="D59" s="25" t="s">
        <v>200</v>
      </c>
      <c r="E59" s="86" t="s">
        <v>54</v>
      </c>
      <c r="F59" s="25">
        <v>150</v>
      </c>
      <c r="G59" s="106"/>
      <c r="H59" s="109">
        <f t="shared" si="0"/>
        <v>0</v>
      </c>
      <c r="I59" s="109">
        <f t="shared" si="1"/>
        <v>0</v>
      </c>
      <c r="J59" s="110">
        <f t="shared" si="2"/>
        <v>0</v>
      </c>
    </row>
    <row r="60" spans="1:10" s="27" customFormat="1" ht="12" x14ac:dyDescent="0.2">
      <c r="A60" s="25">
        <v>49</v>
      </c>
      <c r="B60" s="26"/>
      <c r="C60" s="25">
        <v>134</v>
      </c>
      <c r="D60" s="25" t="s">
        <v>325</v>
      </c>
      <c r="E60" s="86" t="s">
        <v>54</v>
      </c>
      <c r="F60" s="25">
        <v>40</v>
      </c>
      <c r="G60" s="106"/>
      <c r="H60" s="109">
        <f t="shared" si="0"/>
        <v>0</v>
      </c>
      <c r="I60" s="109">
        <f t="shared" si="1"/>
        <v>0</v>
      </c>
      <c r="J60" s="110">
        <f t="shared" si="2"/>
        <v>0</v>
      </c>
    </row>
    <row r="61" spans="1:10" s="27" customFormat="1" ht="24" x14ac:dyDescent="0.2">
      <c r="A61" s="25">
        <v>50</v>
      </c>
      <c r="B61" s="26">
        <v>2002267</v>
      </c>
      <c r="C61" s="25">
        <v>134</v>
      </c>
      <c r="D61" s="31" t="s">
        <v>51</v>
      </c>
      <c r="E61" s="86" t="s">
        <v>54</v>
      </c>
      <c r="F61" s="25">
        <v>300</v>
      </c>
      <c r="G61" s="106"/>
      <c r="H61" s="109">
        <f t="shared" si="0"/>
        <v>0</v>
      </c>
      <c r="I61" s="109">
        <f t="shared" si="1"/>
        <v>0</v>
      </c>
      <c r="J61" s="110">
        <f t="shared" si="2"/>
        <v>0</v>
      </c>
    </row>
    <row r="62" spans="1:10" s="27" customFormat="1" ht="24" x14ac:dyDescent="0.2">
      <c r="A62" s="25">
        <v>51</v>
      </c>
      <c r="B62" s="26">
        <v>2002414</v>
      </c>
      <c r="C62" s="25">
        <v>134</v>
      </c>
      <c r="D62" s="31" t="s">
        <v>52</v>
      </c>
      <c r="E62" s="86" t="s">
        <v>54</v>
      </c>
      <c r="F62" s="25">
        <v>80</v>
      </c>
      <c r="G62" s="106"/>
      <c r="H62" s="109">
        <f t="shared" si="0"/>
        <v>0</v>
      </c>
      <c r="I62" s="109">
        <f t="shared" si="1"/>
        <v>0</v>
      </c>
      <c r="J62" s="110">
        <f t="shared" si="2"/>
        <v>0</v>
      </c>
    </row>
    <row r="63" spans="1:10" s="27" customFormat="1" ht="24" x14ac:dyDescent="0.2">
      <c r="A63" s="25">
        <v>52</v>
      </c>
      <c r="B63" s="26">
        <v>2002466</v>
      </c>
      <c r="C63" s="25">
        <v>134</v>
      </c>
      <c r="D63" s="31" t="s">
        <v>53</v>
      </c>
      <c r="E63" s="86" t="s">
        <v>54</v>
      </c>
      <c r="F63" s="25">
        <v>20</v>
      </c>
      <c r="G63" s="106"/>
      <c r="H63" s="109">
        <f t="shared" si="0"/>
        <v>0</v>
      </c>
      <c r="I63" s="109">
        <f t="shared" si="1"/>
        <v>0</v>
      </c>
      <c r="J63" s="110">
        <f t="shared" si="2"/>
        <v>0</v>
      </c>
    </row>
    <row r="64" spans="1:10" s="27" customFormat="1" ht="12" x14ac:dyDescent="0.2">
      <c r="A64" s="25">
        <v>53</v>
      </c>
      <c r="B64" s="26"/>
      <c r="C64" s="25">
        <v>134</v>
      </c>
      <c r="D64" s="25" t="s">
        <v>301</v>
      </c>
      <c r="E64" s="86" t="s">
        <v>54</v>
      </c>
      <c r="F64" s="25">
        <v>5</v>
      </c>
      <c r="G64" s="106"/>
      <c r="H64" s="109">
        <f t="shared" si="0"/>
        <v>0</v>
      </c>
      <c r="I64" s="109">
        <f t="shared" si="1"/>
        <v>0</v>
      </c>
      <c r="J64" s="110">
        <f t="shared" si="2"/>
        <v>0</v>
      </c>
    </row>
    <row r="65" spans="1:10" s="27" customFormat="1" ht="12" x14ac:dyDescent="0.2">
      <c r="A65" s="25">
        <v>54</v>
      </c>
      <c r="B65" s="26">
        <v>2003587</v>
      </c>
      <c r="C65" s="25">
        <v>134</v>
      </c>
      <c r="D65" s="25" t="s">
        <v>276</v>
      </c>
      <c r="E65" s="86" t="s">
        <v>54</v>
      </c>
      <c r="F65" s="25">
        <v>5</v>
      </c>
      <c r="G65" s="106"/>
      <c r="H65" s="109">
        <f t="shared" si="0"/>
        <v>0</v>
      </c>
      <c r="I65" s="109">
        <f t="shared" si="1"/>
        <v>0</v>
      </c>
      <c r="J65" s="110">
        <f t="shared" si="2"/>
        <v>0</v>
      </c>
    </row>
    <row r="66" spans="1:10" s="30" customFormat="1" ht="12" x14ac:dyDescent="0.2">
      <c r="A66" s="46" t="s">
        <v>199</v>
      </c>
      <c r="B66" s="26"/>
      <c r="C66" s="25"/>
      <c r="D66" s="25"/>
      <c r="E66" s="86"/>
      <c r="F66" s="25"/>
      <c r="G66" s="106"/>
      <c r="H66" s="106"/>
      <c r="I66" s="106"/>
      <c r="J66" s="122"/>
    </row>
    <row r="67" spans="1:10" s="30" customFormat="1" ht="12" x14ac:dyDescent="0.2">
      <c r="A67" s="25">
        <v>55</v>
      </c>
      <c r="B67" s="26"/>
      <c r="C67" s="25">
        <v>139</v>
      </c>
      <c r="D67" s="25" t="s">
        <v>573</v>
      </c>
      <c r="E67" s="86" t="s">
        <v>54</v>
      </c>
      <c r="F67" s="42">
        <v>3</v>
      </c>
      <c r="G67" s="106"/>
      <c r="H67" s="106">
        <f t="shared" ref="H67" si="3">F67*G67</f>
        <v>0</v>
      </c>
      <c r="I67" s="106">
        <f t="shared" ref="I67" si="4">G67*1.095</f>
        <v>0</v>
      </c>
      <c r="J67" s="122">
        <f t="shared" ref="J67" si="5">F67*I67</f>
        <v>0</v>
      </c>
    </row>
    <row r="68" spans="1:10" s="27" customFormat="1" ht="12" x14ac:dyDescent="0.2">
      <c r="A68" s="25">
        <v>56</v>
      </c>
      <c r="B68" s="26">
        <v>2002127</v>
      </c>
      <c r="C68" s="25">
        <v>139</v>
      </c>
      <c r="D68" s="25" t="s">
        <v>209</v>
      </c>
      <c r="E68" s="86" t="s">
        <v>54</v>
      </c>
      <c r="F68" s="25">
        <v>10</v>
      </c>
      <c r="G68" s="106"/>
      <c r="H68" s="109">
        <f t="shared" si="0"/>
        <v>0</v>
      </c>
      <c r="I68" s="109">
        <f t="shared" si="1"/>
        <v>0</v>
      </c>
      <c r="J68" s="110">
        <f t="shared" si="2"/>
        <v>0</v>
      </c>
    </row>
    <row r="69" spans="1:10" s="27" customFormat="1" ht="12" x14ac:dyDescent="0.2">
      <c r="A69" s="25">
        <v>57</v>
      </c>
      <c r="B69" s="26">
        <v>2002400</v>
      </c>
      <c r="C69" s="25">
        <v>139</v>
      </c>
      <c r="D69" s="25" t="s">
        <v>91</v>
      </c>
      <c r="E69" s="86" t="s">
        <v>54</v>
      </c>
      <c r="F69" s="25">
        <v>400</v>
      </c>
      <c r="G69" s="106"/>
      <c r="H69" s="109">
        <f t="shared" si="0"/>
        <v>0</v>
      </c>
      <c r="I69" s="109">
        <f t="shared" si="1"/>
        <v>0</v>
      </c>
      <c r="J69" s="110">
        <f t="shared" si="2"/>
        <v>0</v>
      </c>
    </row>
    <row r="70" spans="1:10" s="27" customFormat="1" ht="12" x14ac:dyDescent="0.2">
      <c r="A70" s="25">
        <v>58</v>
      </c>
      <c r="B70" s="26">
        <v>2002128</v>
      </c>
      <c r="C70" s="25">
        <v>139</v>
      </c>
      <c r="D70" s="25" t="s">
        <v>55</v>
      </c>
      <c r="E70" s="86" t="s">
        <v>54</v>
      </c>
      <c r="F70" s="25">
        <v>300</v>
      </c>
      <c r="G70" s="106"/>
      <c r="H70" s="109">
        <f t="shared" si="0"/>
        <v>0</v>
      </c>
      <c r="I70" s="109">
        <f t="shared" si="1"/>
        <v>0</v>
      </c>
      <c r="J70" s="110">
        <f t="shared" si="2"/>
        <v>0</v>
      </c>
    </row>
    <row r="71" spans="1:10" s="27" customFormat="1" ht="12" x14ac:dyDescent="0.2">
      <c r="A71" s="25">
        <v>59</v>
      </c>
      <c r="B71" s="26">
        <v>2002270</v>
      </c>
      <c r="C71" s="25">
        <v>139</v>
      </c>
      <c r="D71" s="25" t="s">
        <v>71</v>
      </c>
      <c r="E71" s="86" t="s">
        <v>54</v>
      </c>
      <c r="F71" s="25">
        <v>2200</v>
      </c>
      <c r="G71" s="106"/>
      <c r="H71" s="109">
        <f t="shared" si="0"/>
        <v>0</v>
      </c>
      <c r="I71" s="109">
        <f t="shared" si="1"/>
        <v>0</v>
      </c>
      <c r="J71" s="110">
        <f t="shared" si="2"/>
        <v>0</v>
      </c>
    </row>
    <row r="72" spans="1:10" s="27" customFormat="1" ht="12" x14ac:dyDescent="0.2">
      <c r="A72" s="25">
        <v>60</v>
      </c>
      <c r="B72" s="26">
        <v>2003575</v>
      </c>
      <c r="C72" s="25">
        <v>139</v>
      </c>
      <c r="D72" s="25" t="s">
        <v>120</v>
      </c>
      <c r="E72" s="86" t="s">
        <v>54</v>
      </c>
      <c r="F72" s="25">
        <v>180</v>
      </c>
      <c r="G72" s="106"/>
      <c r="H72" s="109">
        <f t="shared" si="0"/>
        <v>0</v>
      </c>
      <c r="I72" s="109">
        <f t="shared" si="1"/>
        <v>0</v>
      </c>
      <c r="J72" s="110">
        <f t="shared" si="2"/>
        <v>0</v>
      </c>
    </row>
    <row r="73" spans="1:10" s="27" customFormat="1" ht="12" x14ac:dyDescent="0.2">
      <c r="A73" s="25">
        <v>61</v>
      </c>
      <c r="B73" s="26"/>
      <c r="C73" s="25">
        <v>139</v>
      </c>
      <c r="D73" s="25" t="s">
        <v>551</v>
      </c>
      <c r="E73" s="86" t="s">
        <v>54</v>
      </c>
      <c r="F73" s="25">
        <v>50</v>
      </c>
      <c r="G73" s="106"/>
      <c r="H73" s="109">
        <f t="shared" si="0"/>
        <v>0</v>
      </c>
      <c r="I73" s="109">
        <f t="shared" si="1"/>
        <v>0</v>
      </c>
      <c r="J73" s="110">
        <f t="shared" si="2"/>
        <v>0</v>
      </c>
    </row>
    <row r="74" spans="1:10" s="27" customFormat="1" ht="12" x14ac:dyDescent="0.2">
      <c r="A74" s="25">
        <v>62</v>
      </c>
      <c r="B74" s="26">
        <v>2003576</v>
      </c>
      <c r="C74" s="25">
        <v>139</v>
      </c>
      <c r="D74" s="25" t="s">
        <v>121</v>
      </c>
      <c r="E74" s="86" t="s">
        <v>54</v>
      </c>
      <c r="F74" s="25">
        <v>80</v>
      </c>
      <c r="G74" s="106"/>
      <c r="H74" s="109">
        <f t="shared" si="0"/>
        <v>0</v>
      </c>
      <c r="I74" s="109">
        <f t="shared" si="1"/>
        <v>0</v>
      </c>
      <c r="J74" s="110">
        <f t="shared" si="2"/>
        <v>0</v>
      </c>
    </row>
    <row r="75" spans="1:10" s="27" customFormat="1" ht="12" x14ac:dyDescent="0.2">
      <c r="A75" s="25">
        <v>63</v>
      </c>
      <c r="B75" s="26">
        <v>2002296</v>
      </c>
      <c r="C75" s="25">
        <v>139</v>
      </c>
      <c r="D75" s="25" t="s">
        <v>85</v>
      </c>
      <c r="E75" s="86" t="s">
        <v>54</v>
      </c>
      <c r="F75" s="25">
        <v>20</v>
      </c>
      <c r="G75" s="106"/>
      <c r="H75" s="109">
        <f t="shared" si="0"/>
        <v>0</v>
      </c>
      <c r="I75" s="109">
        <f t="shared" si="1"/>
        <v>0</v>
      </c>
      <c r="J75" s="110">
        <f t="shared" si="2"/>
        <v>0</v>
      </c>
    </row>
    <row r="76" spans="1:10" s="27" customFormat="1" ht="12" x14ac:dyDescent="0.2">
      <c r="A76" s="25">
        <v>64</v>
      </c>
      <c r="B76" s="26">
        <v>2002273</v>
      </c>
      <c r="C76" s="25">
        <v>139</v>
      </c>
      <c r="D76" s="25" t="s">
        <v>72</v>
      </c>
      <c r="E76" s="86" t="s">
        <v>54</v>
      </c>
      <c r="F76" s="25">
        <v>1000</v>
      </c>
      <c r="G76" s="106"/>
      <c r="H76" s="109">
        <f t="shared" si="0"/>
        <v>0</v>
      </c>
      <c r="I76" s="109">
        <f t="shared" si="1"/>
        <v>0</v>
      </c>
      <c r="J76" s="110">
        <f t="shared" si="2"/>
        <v>0</v>
      </c>
    </row>
    <row r="77" spans="1:10" s="27" customFormat="1" ht="12" x14ac:dyDescent="0.2">
      <c r="A77" s="25">
        <v>65</v>
      </c>
      <c r="B77" s="26">
        <v>2002271</v>
      </c>
      <c r="C77" s="25">
        <v>139</v>
      </c>
      <c r="D77" s="25" t="s">
        <v>207</v>
      </c>
      <c r="E77" s="86" t="s">
        <v>54</v>
      </c>
      <c r="F77" s="25">
        <v>11000</v>
      </c>
      <c r="G77" s="106"/>
      <c r="H77" s="109">
        <f t="shared" si="0"/>
        <v>0</v>
      </c>
      <c r="I77" s="109">
        <f t="shared" si="1"/>
        <v>0</v>
      </c>
      <c r="J77" s="110">
        <f t="shared" si="2"/>
        <v>0</v>
      </c>
    </row>
    <row r="78" spans="1:10" s="27" customFormat="1" ht="12" x14ac:dyDescent="0.2">
      <c r="A78" s="25">
        <v>66</v>
      </c>
      <c r="B78" s="26">
        <v>2003200</v>
      </c>
      <c r="C78" s="25">
        <v>139</v>
      </c>
      <c r="D78" s="25" t="s">
        <v>113</v>
      </c>
      <c r="E78" s="86" t="s">
        <v>54</v>
      </c>
      <c r="F78" s="25">
        <v>80</v>
      </c>
      <c r="G78" s="106"/>
      <c r="H78" s="109">
        <f t="shared" si="0"/>
        <v>0</v>
      </c>
      <c r="I78" s="109">
        <f t="shared" si="1"/>
        <v>0</v>
      </c>
      <c r="J78" s="110">
        <f t="shared" si="2"/>
        <v>0</v>
      </c>
    </row>
    <row r="79" spans="1:10" s="27" customFormat="1" ht="12" x14ac:dyDescent="0.2">
      <c r="A79" s="25">
        <v>67</v>
      </c>
      <c r="B79" s="26">
        <v>2003228</v>
      </c>
      <c r="C79" s="25">
        <v>139</v>
      </c>
      <c r="D79" s="25" t="s">
        <v>116</v>
      </c>
      <c r="E79" s="86" t="s">
        <v>54</v>
      </c>
      <c r="F79" s="25">
        <v>3000</v>
      </c>
      <c r="G79" s="106"/>
      <c r="H79" s="109">
        <f t="shared" si="0"/>
        <v>0</v>
      </c>
      <c r="I79" s="109">
        <f t="shared" si="1"/>
        <v>0</v>
      </c>
      <c r="J79" s="110">
        <f t="shared" si="2"/>
        <v>0</v>
      </c>
    </row>
    <row r="80" spans="1:10" s="27" customFormat="1" ht="12" x14ac:dyDescent="0.2">
      <c r="A80" s="25">
        <v>68</v>
      </c>
      <c r="B80" s="26">
        <v>2002533</v>
      </c>
      <c r="C80" s="25">
        <v>139</v>
      </c>
      <c r="D80" s="25" t="s">
        <v>102</v>
      </c>
      <c r="E80" s="86" t="s">
        <v>54</v>
      </c>
      <c r="F80" s="25">
        <v>50</v>
      </c>
      <c r="G80" s="106"/>
      <c r="H80" s="109">
        <f t="shared" si="0"/>
        <v>0</v>
      </c>
      <c r="I80" s="109">
        <f t="shared" si="1"/>
        <v>0</v>
      </c>
      <c r="J80" s="110">
        <f t="shared" si="2"/>
        <v>0</v>
      </c>
    </row>
    <row r="81" spans="1:10" s="27" customFormat="1" ht="12" x14ac:dyDescent="0.2">
      <c r="A81" s="25">
        <v>69</v>
      </c>
      <c r="B81" s="26">
        <v>2002272</v>
      </c>
      <c r="C81" s="25">
        <v>139</v>
      </c>
      <c r="D81" s="25" t="s">
        <v>232</v>
      </c>
      <c r="E81" s="86" t="s">
        <v>54</v>
      </c>
      <c r="F81" s="25">
        <v>360</v>
      </c>
      <c r="G81" s="106"/>
      <c r="H81" s="109">
        <f t="shared" si="0"/>
        <v>0</v>
      </c>
      <c r="I81" s="109">
        <f t="shared" si="1"/>
        <v>0</v>
      </c>
      <c r="J81" s="110">
        <f t="shared" si="2"/>
        <v>0</v>
      </c>
    </row>
    <row r="82" spans="1:10" s="27" customFormat="1" ht="12" x14ac:dyDescent="0.2">
      <c r="A82" s="25">
        <v>70</v>
      </c>
      <c r="B82" s="26">
        <v>2003709</v>
      </c>
      <c r="C82" s="25">
        <v>139</v>
      </c>
      <c r="D82" s="25" t="s">
        <v>129</v>
      </c>
      <c r="E82" s="86" t="s">
        <v>54</v>
      </c>
      <c r="F82" s="25">
        <v>10</v>
      </c>
      <c r="G82" s="106"/>
      <c r="H82" s="109">
        <f t="shared" ref="H82:H134" si="6">F82*G82</f>
        <v>0</v>
      </c>
      <c r="I82" s="109">
        <f t="shared" ref="I82:I134" si="7">G82*1.095</f>
        <v>0</v>
      </c>
      <c r="J82" s="110">
        <f t="shared" ref="J82:J134" si="8">F82*I82</f>
        <v>0</v>
      </c>
    </row>
    <row r="83" spans="1:10" s="27" customFormat="1" ht="12" x14ac:dyDescent="0.2">
      <c r="A83" s="25">
        <v>71</v>
      </c>
      <c r="B83" s="26">
        <v>2002231</v>
      </c>
      <c r="C83" s="25">
        <v>133</v>
      </c>
      <c r="D83" s="25" t="s">
        <v>62</v>
      </c>
      <c r="E83" s="86" t="s">
        <v>54</v>
      </c>
      <c r="F83" s="25">
        <v>20</v>
      </c>
      <c r="G83" s="106"/>
      <c r="H83" s="109">
        <f t="shared" si="6"/>
        <v>0</v>
      </c>
      <c r="I83" s="109">
        <f t="shared" si="7"/>
        <v>0</v>
      </c>
      <c r="J83" s="110">
        <f t="shared" si="8"/>
        <v>0</v>
      </c>
    </row>
    <row r="84" spans="1:10" s="27" customFormat="1" ht="12" x14ac:dyDescent="0.2">
      <c r="A84" s="25">
        <v>72</v>
      </c>
      <c r="B84" s="26">
        <v>2003221</v>
      </c>
      <c r="C84" s="25">
        <v>133</v>
      </c>
      <c r="D84" s="25" t="s">
        <v>114</v>
      </c>
      <c r="E84" s="86" t="s">
        <v>54</v>
      </c>
      <c r="F84" s="25">
        <v>10</v>
      </c>
      <c r="G84" s="106"/>
      <c r="H84" s="109">
        <f t="shared" si="6"/>
        <v>0</v>
      </c>
      <c r="I84" s="109">
        <f t="shared" si="7"/>
        <v>0</v>
      </c>
      <c r="J84" s="110">
        <f t="shared" si="8"/>
        <v>0</v>
      </c>
    </row>
    <row r="85" spans="1:10" s="27" customFormat="1" ht="12" x14ac:dyDescent="0.2">
      <c r="A85" s="25">
        <v>73</v>
      </c>
      <c r="B85" s="26">
        <v>2002285</v>
      </c>
      <c r="C85" s="25">
        <v>139</v>
      </c>
      <c r="D85" s="25" t="s">
        <v>298</v>
      </c>
      <c r="E85" s="86" t="s">
        <v>54</v>
      </c>
      <c r="F85" s="25">
        <v>2100</v>
      </c>
      <c r="G85" s="106"/>
      <c r="H85" s="109">
        <f t="shared" si="6"/>
        <v>0</v>
      </c>
      <c r="I85" s="109">
        <f t="shared" si="7"/>
        <v>0</v>
      </c>
      <c r="J85" s="110">
        <f t="shared" si="8"/>
        <v>0</v>
      </c>
    </row>
    <row r="86" spans="1:10" s="27" customFormat="1" ht="12" x14ac:dyDescent="0.2">
      <c r="A86" s="25">
        <v>74</v>
      </c>
      <c r="B86" s="26"/>
      <c r="C86" s="25">
        <v>139</v>
      </c>
      <c r="D86" s="25" t="s">
        <v>300</v>
      </c>
      <c r="E86" s="86" t="s">
        <v>58</v>
      </c>
      <c r="F86" s="25">
        <v>150</v>
      </c>
      <c r="G86" s="106"/>
      <c r="H86" s="109">
        <f t="shared" si="6"/>
        <v>0</v>
      </c>
      <c r="I86" s="109">
        <f t="shared" si="7"/>
        <v>0</v>
      </c>
      <c r="J86" s="110">
        <f t="shared" si="8"/>
        <v>0</v>
      </c>
    </row>
    <row r="87" spans="1:10" s="27" customFormat="1" ht="12" x14ac:dyDescent="0.2">
      <c r="A87" s="25">
        <v>75</v>
      </c>
      <c r="B87" s="26">
        <v>2002290</v>
      </c>
      <c r="C87" s="25">
        <v>139</v>
      </c>
      <c r="D87" s="25" t="s">
        <v>385</v>
      </c>
      <c r="E87" s="86" t="s">
        <v>54</v>
      </c>
      <c r="F87" s="25">
        <v>900</v>
      </c>
      <c r="G87" s="106"/>
      <c r="H87" s="109">
        <f t="shared" si="6"/>
        <v>0</v>
      </c>
      <c r="I87" s="109">
        <f t="shared" si="7"/>
        <v>0</v>
      </c>
      <c r="J87" s="110">
        <f t="shared" si="8"/>
        <v>0</v>
      </c>
    </row>
    <row r="88" spans="1:10" s="27" customFormat="1" ht="12" x14ac:dyDescent="0.2">
      <c r="A88" s="25">
        <v>76</v>
      </c>
      <c r="B88" s="26"/>
      <c r="C88" s="25">
        <v>139</v>
      </c>
      <c r="D88" s="25" t="s">
        <v>299</v>
      </c>
      <c r="E88" s="86" t="s">
        <v>58</v>
      </c>
      <c r="F88" s="25">
        <v>60</v>
      </c>
      <c r="G88" s="106"/>
      <c r="H88" s="109">
        <f t="shared" si="6"/>
        <v>0</v>
      </c>
      <c r="I88" s="109">
        <f t="shared" si="7"/>
        <v>0</v>
      </c>
      <c r="J88" s="110">
        <f t="shared" si="8"/>
        <v>0</v>
      </c>
    </row>
    <row r="89" spans="1:10" s="27" customFormat="1" ht="12" x14ac:dyDescent="0.2">
      <c r="A89" s="25">
        <v>77</v>
      </c>
      <c r="B89" s="26">
        <v>2002275</v>
      </c>
      <c r="C89" s="25">
        <v>139</v>
      </c>
      <c r="D89" s="25" t="s">
        <v>74</v>
      </c>
      <c r="E89" s="86" t="s">
        <v>54</v>
      </c>
      <c r="F89" s="25">
        <v>170</v>
      </c>
      <c r="G89" s="106"/>
      <c r="H89" s="109">
        <f t="shared" si="6"/>
        <v>0</v>
      </c>
      <c r="I89" s="109">
        <f t="shared" si="7"/>
        <v>0</v>
      </c>
      <c r="J89" s="110">
        <f t="shared" si="8"/>
        <v>0</v>
      </c>
    </row>
    <row r="90" spans="1:10" s="27" customFormat="1" ht="12" x14ac:dyDescent="0.2">
      <c r="A90" s="25">
        <v>78</v>
      </c>
      <c r="B90" s="26">
        <v>2003222</v>
      </c>
      <c r="C90" s="25">
        <v>139</v>
      </c>
      <c r="D90" s="25" t="s">
        <v>115</v>
      </c>
      <c r="E90" s="86" t="s">
        <v>54</v>
      </c>
      <c r="F90" s="25">
        <v>220</v>
      </c>
      <c r="G90" s="106"/>
      <c r="H90" s="109">
        <f t="shared" si="6"/>
        <v>0</v>
      </c>
      <c r="I90" s="109">
        <f t="shared" si="7"/>
        <v>0</v>
      </c>
      <c r="J90" s="110">
        <f t="shared" si="8"/>
        <v>0</v>
      </c>
    </row>
    <row r="91" spans="1:10" s="27" customFormat="1" ht="12" x14ac:dyDescent="0.2">
      <c r="A91" s="25">
        <v>79</v>
      </c>
      <c r="B91" s="26">
        <v>2002276</v>
      </c>
      <c r="C91" s="25">
        <v>139</v>
      </c>
      <c r="D91" s="25" t="s">
        <v>208</v>
      </c>
      <c r="E91" s="86" t="s">
        <v>54</v>
      </c>
      <c r="F91" s="25">
        <v>7300</v>
      </c>
      <c r="G91" s="106"/>
      <c r="H91" s="109">
        <f t="shared" si="6"/>
        <v>0</v>
      </c>
      <c r="I91" s="109">
        <f t="shared" si="7"/>
        <v>0</v>
      </c>
      <c r="J91" s="110">
        <f t="shared" si="8"/>
        <v>0</v>
      </c>
    </row>
    <row r="92" spans="1:10" s="27" customFormat="1" ht="12" x14ac:dyDescent="0.2">
      <c r="A92" s="25">
        <v>80</v>
      </c>
      <c r="B92" s="26">
        <v>2003577</v>
      </c>
      <c r="C92" s="25">
        <v>139</v>
      </c>
      <c r="D92" s="25" t="s">
        <v>122</v>
      </c>
      <c r="E92" s="86" t="s">
        <v>54</v>
      </c>
      <c r="F92" s="25">
        <v>50</v>
      </c>
      <c r="G92" s="106"/>
      <c r="H92" s="109">
        <f t="shared" si="6"/>
        <v>0</v>
      </c>
      <c r="I92" s="109">
        <f t="shared" si="7"/>
        <v>0</v>
      </c>
      <c r="J92" s="110">
        <f t="shared" si="8"/>
        <v>0</v>
      </c>
    </row>
    <row r="93" spans="1:10" s="27" customFormat="1" ht="12" x14ac:dyDescent="0.2">
      <c r="A93" s="25">
        <v>81</v>
      </c>
      <c r="B93" s="26">
        <v>2002277</v>
      </c>
      <c r="C93" s="25">
        <v>139</v>
      </c>
      <c r="D93" s="25" t="s">
        <v>75</v>
      </c>
      <c r="E93" s="86" t="s">
        <v>54</v>
      </c>
      <c r="F93" s="25">
        <v>100</v>
      </c>
      <c r="G93" s="106"/>
      <c r="H93" s="109">
        <f t="shared" si="6"/>
        <v>0</v>
      </c>
      <c r="I93" s="109">
        <f t="shared" si="7"/>
        <v>0</v>
      </c>
      <c r="J93" s="110">
        <f t="shared" si="8"/>
        <v>0</v>
      </c>
    </row>
    <row r="94" spans="1:10" s="27" customFormat="1" ht="12" x14ac:dyDescent="0.2">
      <c r="A94" s="25">
        <v>82</v>
      </c>
      <c r="B94" s="26">
        <v>2002278</v>
      </c>
      <c r="C94" s="25">
        <v>139</v>
      </c>
      <c r="D94" s="25" t="s">
        <v>76</v>
      </c>
      <c r="E94" s="86" t="s">
        <v>54</v>
      </c>
      <c r="F94" s="25">
        <v>21000</v>
      </c>
      <c r="G94" s="106"/>
      <c r="H94" s="109">
        <f t="shared" si="6"/>
        <v>0</v>
      </c>
      <c r="I94" s="109">
        <f t="shared" si="7"/>
        <v>0</v>
      </c>
      <c r="J94" s="110">
        <f t="shared" si="8"/>
        <v>0</v>
      </c>
    </row>
    <row r="95" spans="1:10" s="27" customFormat="1" ht="12" x14ac:dyDescent="0.2">
      <c r="A95" s="25">
        <v>83</v>
      </c>
      <c r="B95" s="26">
        <v>2003117</v>
      </c>
      <c r="C95" s="25">
        <v>139</v>
      </c>
      <c r="D95" s="25" t="s">
        <v>105</v>
      </c>
      <c r="E95" s="86" t="s">
        <v>54</v>
      </c>
      <c r="F95" s="25">
        <v>5100</v>
      </c>
      <c r="G95" s="106"/>
      <c r="H95" s="109">
        <f t="shared" si="6"/>
        <v>0</v>
      </c>
      <c r="I95" s="109">
        <f t="shared" si="7"/>
        <v>0</v>
      </c>
      <c r="J95" s="110">
        <f t="shared" si="8"/>
        <v>0</v>
      </c>
    </row>
    <row r="96" spans="1:10" s="27" customFormat="1" ht="12" x14ac:dyDescent="0.2">
      <c r="A96" s="25">
        <v>84</v>
      </c>
      <c r="B96" s="26"/>
      <c r="C96" s="25">
        <v>139</v>
      </c>
      <c r="D96" s="25" t="s">
        <v>574</v>
      </c>
      <c r="E96" s="86" t="s">
        <v>54</v>
      </c>
      <c r="F96" s="42">
        <v>200</v>
      </c>
      <c r="G96" s="106"/>
      <c r="H96" s="106">
        <f t="shared" si="6"/>
        <v>0</v>
      </c>
      <c r="I96" s="106">
        <f t="shared" si="7"/>
        <v>0</v>
      </c>
      <c r="J96" s="122">
        <f t="shared" si="8"/>
        <v>0</v>
      </c>
    </row>
    <row r="97" spans="1:10" s="27" customFormat="1" ht="12" x14ac:dyDescent="0.2">
      <c r="A97" s="25">
        <v>85</v>
      </c>
      <c r="B97" s="26">
        <v>2002391</v>
      </c>
      <c r="C97" s="25">
        <v>139</v>
      </c>
      <c r="D97" s="25" t="s">
        <v>89</v>
      </c>
      <c r="E97" s="86" t="s">
        <v>54</v>
      </c>
      <c r="F97" s="25">
        <v>50</v>
      </c>
      <c r="G97" s="106"/>
      <c r="H97" s="109">
        <f t="shared" si="6"/>
        <v>0</v>
      </c>
      <c r="I97" s="109">
        <f t="shared" si="7"/>
        <v>0</v>
      </c>
      <c r="J97" s="110">
        <f t="shared" si="8"/>
        <v>0</v>
      </c>
    </row>
    <row r="98" spans="1:10" s="27" customFormat="1" ht="12" x14ac:dyDescent="0.2">
      <c r="A98" s="25">
        <v>86</v>
      </c>
      <c r="B98" s="26">
        <v>2002274</v>
      </c>
      <c r="C98" s="25">
        <v>139</v>
      </c>
      <c r="D98" s="25" t="s">
        <v>73</v>
      </c>
      <c r="E98" s="86" t="s">
        <v>54</v>
      </c>
      <c r="F98" s="25">
        <v>70</v>
      </c>
      <c r="G98" s="106"/>
      <c r="H98" s="109">
        <f t="shared" si="6"/>
        <v>0</v>
      </c>
      <c r="I98" s="109">
        <f t="shared" si="7"/>
        <v>0</v>
      </c>
      <c r="J98" s="110">
        <f t="shared" si="8"/>
        <v>0</v>
      </c>
    </row>
    <row r="99" spans="1:10" s="27" customFormat="1" ht="12" x14ac:dyDescent="0.2">
      <c r="A99" s="25">
        <v>87</v>
      </c>
      <c r="B99" s="26">
        <v>2002279</v>
      </c>
      <c r="C99" s="25">
        <v>139</v>
      </c>
      <c r="D99" s="25" t="s">
        <v>77</v>
      </c>
      <c r="E99" s="86" t="s">
        <v>54</v>
      </c>
      <c r="F99" s="25">
        <v>20</v>
      </c>
      <c r="G99" s="106"/>
      <c r="H99" s="109">
        <f t="shared" si="6"/>
        <v>0</v>
      </c>
      <c r="I99" s="109">
        <f t="shared" si="7"/>
        <v>0</v>
      </c>
      <c r="J99" s="110">
        <f t="shared" si="8"/>
        <v>0</v>
      </c>
    </row>
    <row r="100" spans="1:10" s="27" customFormat="1" ht="12" x14ac:dyDescent="0.2">
      <c r="A100" s="25">
        <v>88</v>
      </c>
      <c r="B100" s="26">
        <v>2002280</v>
      </c>
      <c r="C100" s="25">
        <v>139</v>
      </c>
      <c r="D100" s="25" t="s">
        <v>78</v>
      </c>
      <c r="E100" s="86" t="s">
        <v>54</v>
      </c>
      <c r="F100" s="25">
        <v>90</v>
      </c>
      <c r="G100" s="106"/>
      <c r="H100" s="109">
        <f t="shared" si="6"/>
        <v>0</v>
      </c>
      <c r="I100" s="109">
        <f t="shared" si="7"/>
        <v>0</v>
      </c>
      <c r="J100" s="110">
        <f t="shared" si="8"/>
        <v>0</v>
      </c>
    </row>
    <row r="101" spans="1:10" s="27" customFormat="1" ht="12" x14ac:dyDescent="0.2">
      <c r="A101" s="25">
        <v>89</v>
      </c>
      <c r="B101" s="26">
        <v>2002281</v>
      </c>
      <c r="C101" s="25">
        <v>139</v>
      </c>
      <c r="D101" s="25" t="s">
        <v>170</v>
      </c>
      <c r="E101" s="86" t="s">
        <v>54</v>
      </c>
      <c r="F101" s="25">
        <v>110</v>
      </c>
      <c r="G101" s="106"/>
      <c r="H101" s="109">
        <f t="shared" si="6"/>
        <v>0</v>
      </c>
      <c r="I101" s="109">
        <f t="shared" si="7"/>
        <v>0</v>
      </c>
      <c r="J101" s="110">
        <f t="shared" si="8"/>
        <v>0</v>
      </c>
    </row>
    <row r="102" spans="1:10" s="27" customFormat="1" ht="12" x14ac:dyDescent="0.2">
      <c r="A102" s="25">
        <v>90</v>
      </c>
      <c r="B102" s="26">
        <v>2003175</v>
      </c>
      <c r="C102" s="25">
        <v>139</v>
      </c>
      <c r="D102" s="25" t="s">
        <v>109</v>
      </c>
      <c r="E102" s="86" t="s">
        <v>54</v>
      </c>
      <c r="F102" s="25">
        <v>160</v>
      </c>
      <c r="G102" s="106"/>
      <c r="H102" s="109">
        <f t="shared" si="6"/>
        <v>0</v>
      </c>
      <c r="I102" s="109">
        <f t="shared" si="7"/>
        <v>0</v>
      </c>
      <c r="J102" s="110">
        <f t="shared" si="8"/>
        <v>0</v>
      </c>
    </row>
    <row r="103" spans="1:10" s="27" customFormat="1" ht="12" x14ac:dyDescent="0.2">
      <c r="A103" s="25">
        <v>91</v>
      </c>
      <c r="B103" s="26">
        <v>2003176</v>
      </c>
      <c r="C103" s="25">
        <v>139</v>
      </c>
      <c r="D103" s="25" t="s">
        <v>110</v>
      </c>
      <c r="E103" s="86" t="s">
        <v>54</v>
      </c>
      <c r="F103" s="25">
        <v>220</v>
      </c>
      <c r="G103" s="106"/>
      <c r="H103" s="109">
        <f t="shared" si="6"/>
        <v>0</v>
      </c>
      <c r="I103" s="109">
        <f t="shared" si="7"/>
        <v>0</v>
      </c>
      <c r="J103" s="110">
        <f t="shared" si="8"/>
        <v>0</v>
      </c>
    </row>
    <row r="104" spans="1:10" s="27" customFormat="1" ht="12" x14ac:dyDescent="0.2">
      <c r="A104" s="25">
        <v>92</v>
      </c>
      <c r="B104" s="26">
        <v>2002282</v>
      </c>
      <c r="C104" s="25">
        <v>139</v>
      </c>
      <c r="D104" s="25" t="s">
        <v>79</v>
      </c>
      <c r="E104" s="86" t="s">
        <v>54</v>
      </c>
      <c r="F104" s="25">
        <v>600</v>
      </c>
      <c r="G104" s="106"/>
      <c r="H104" s="109">
        <f t="shared" si="6"/>
        <v>0</v>
      </c>
      <c r="I104" s="109">
        <f t="shared" si="7"/>
        <v>0</v>
      </c>
      <c r="J104" s="110">
        <f t="shared" si="8"/>
        <v>0</v>
      </c>
    </row>
    <row r="105" spans="1:10" s="27" customFormat="1" ht="12" x14ac:dyDescent="0.2">
      <c r="A105" s="25">
        <v>93</v>
      </c>
      <c r="B105" s="26">
        <v>2003578</v>
      </c>
      <c r="C105" s="25">
        <v>139</v>
      </c>
      <c r="D105" s="25" t="s">
        <v>123</v>
      </c>
      <c r="E105" s="86" t="s">
        <v>54</v>
      </c>
      <c r="F105" s="25">
        <v>20</v>
      </c>
      <c r="G105" s="106"/>
      <c r="H105" s="109">
        <f t="shared" si="6"/>
        <v>0</v>
      </c>
      <c r="I105" s="109">
        <f t="shared" si="7"/>
        <v>0</v>
      </c>
      <c r="J105" s="110">
        <f t="shared" si="8"/>
        <v>0</v>
      </c>
    </row>
    <row r="106" spans="1:10" s="27" customFormat="1" ht="12" x14ac:dyDescent="0.2">
      <c r="A106" s="25">
        <v>94</v>
      </c>
      <c r="B106" s="26"/>
      <c r="C106" s="25">
        <v>139</v>
      </c>
      <c r="D106" s="25" t="s">
        <v>390</v>
      </c>
      <c r="E106" s="86" t="s">
        <v>54</v>
      </c>
      <c r="F106" s="25">
        <v>100</v>
      </c>
      <c r="G106" s="106"/>
      <c r="H106" s="109">
        <f t="shared" si="6"/>
        <v>0</v>
      </c>
      <c r="I106" s="109">
        <f t="shared" si="7"/>
        <v>0</v>
      </c>
      <c r="J106" s="110">
        <f t="shared" si="8"/>
        <v>0</v>
      </c>
    </row>
    <row r="107" spans="1:10" s="27" customFormat="1" ht="12" x14ac:dyDescent="0.2">
      <c r="A107" s="25">
        <v>95</v>
      </c>
      <c r="B107" s="26">
        <v>2002474</v>
      </c>
      <c r="C107" s="25">
        <v>139</v>
      </c>
      <c r="D107" s="25" t="s">
        <v>99</v>
      </c>
      <c r="E107" s="86" t="s">
        <v>54</v>
      </c>
      <c r="F107" s="25">
        <v>60</v>
      </c>
      <c r="G107" s="106"/>
      <c r="H107" s="109">
        <f t="shared" si="6"/>
        <v>0</v>
      </c>
      <c r="I107" s="109">
        <f t="shared" si="7"/>
        <v>0</v>
      </c>
      <c r="J107" s="110">
        <f t="shared" si="8"/>
        <v>0</v>
      </c>
    </row>
    <row r="108" spans="1:10" s="27" customFormat="1" ht="12" x14ac:dyDescent="0.2">
      <c r="A108" s="25">
        <v>96</v>
      </c>
      <c r="B108" s="26">
        <v>2002291</v>
      </c>
      <c r="C108" s="25">
        <v>139</v>
      </c>
      <c r="D108" s="25" t="s">
        <v>147</v>
      </c>
      <c r="E108" s="86" t="s">
        <v>54</v>
      </c>
      <c r="F108" s="25">
        <v>380</v>
      </c>
      <c r="G108" s="106"/>
      <c r="H108" s="109">
        <f t="shared" si="6"/>
        <v>0</v>
      </c>
      <c r="I108" s="109">
        <f t="shared" si="7"/>
        <v>0</v>
      </c>
      <c r="J108" s="110">
        <f t="shared" si="8"/>
        <v>0</v>
      </c>
    </row>
    <row r="109" spans="1:10" s="27" customFormat="1" ht="12" x14ac:dyDescent="0.2">
      <c r="A109" s="25">
        <v>97</v>
      </c>
      <c r="B109" s="26">
        <v>2002283</v>
      </c>
      <c r="C109" s="25">
        <v>139</v>
      </c>
      <c r="D109" s="25" t="s">
        <v>80</v>
      </c>
      <c r="E109" s="86" t="s">
        <v>54</v>
      </c>
      <c r="F109" s="25">
        <v>280</v>
      </c>
      <c r="G109" s="106"/>
      <c r="H109" s="109">
        <f t="shared" si="6"/>
        <v>0</v>
      </c>
      <c r="I109" s="109">
        <f t="shared" si="7"/>
        <v>0</v>
      </c>
      <c r="J109" s="110">
        <f t="shared" si="8"/>
        <v>0</v>
      </c>
    </row>
    <row r="110" spans="1:10" s="27" customFormat="1" ht="12" x14ac:dyDescent="0.2">
      <c r="A110" s="25">
        <v>98</v>
      </c>
      <c r="B110" s="26">
        <v>2003345</v>
      </c>
      <c r="C110" s="25">
        <v>139</v>
      </c>
      <c r="D110" s="25" t="s">
        <v>148</v>
      </c>
      <c r="E110" s="86" t="s">
        <v>54</v>
      </c>
      <c r="F110" s="25">
        <v>20</v>
      </c>
      <c r="G110" s="106"/>
      <c r="H110" s="109">
        <f t="shared" si="6"/>
        <v>0</v>
      </c>
      <c r="I110" s="109">
        <f t="shared" si="7"/>
        <v>0</v>
      </c>
      <c r="J110" s="110">
        <f t="shared" si="8"/>
        <v>0</v>
      </c>
    </row>
    <row r="111" spans="1:10" s="27" customFormat="1" ht="12" x14ac:dyDescent="0.2">
      <c r="A111" s="25">
        <v>99</v>
      </c>
      <c r="B111" s="26">
        <v>2003579</v>
      </c>
      <c r="C111" s="25">
        <v>139</v>
      </c>
      <c r="D111" s="25" t="s">
        <v>149</v>
      </c>
      <c r="E111" s="86" t="s">
        <v>54</v>
      </c>
      <c r="F111" s="25">
        <v>100</v>
      </c>
      <c r="G111" s="106"/>
      <c r="H111" s="109">
        <f t="shared" si="6"/>
        <v>0</v>
      </c>
      <c r="I111" s="109">
        <f t="shared" si="7"/>
        <v>0</v>
      </c>
      <c r="J111" s="110">
        <f t="shared" si="8"/>
        <v>0</v>
      </c>
    </row>
    <row r="112" spans="1:10" s="27" customFormat="1" ht="12" x14ac:dyDescent="0.2">
      <c r="A112" s="25">
        <v>100</v>
      </c>
      <c r="B112" s="26">
        <v>2002284</v>
      </c>
      <c r="C112" s="25">
        <v>139</v>
      </c>
      <c r="D112" s="25" t="s">
        <v>81</v>
      </c>
      <c r="E112" s="86" t="s">
        <v>54</v>
      </c>
      <c r="F112" s="25">
        <v>110</v>
      </c>
      <c r="G112" s="106"/>
      <c r="H112" s="109">
        <f t="shared" si="6"/>
        <v>0</v>
      </c>
      <c r="I112" s="109">
        <f t="shared" si="7"/>
        <v>0</v>
      </c>
      <c r="J112" s="110">
        <f t="shared" si="8"/>
        <v>0</v>
      </c>
    </row>
    <row r="113" spans="1:10" s="27" customFormat="1" ht="12" x14ac:dyDescent="0.2">
      <c r="A113" s="25">
        <v>101</v>
      </c>
      <c r="B113" s="26">
        <v>2003580</v>
      </c>
      <c r="C113" s="25">
        <v>139</v>
      </c>
      <c r="D113" s="25" t="s">
        <v>124</v>
      </c>
      <c r="E113" s="86" t="s">
        <v>54</v>
      </c>
      <c r="F113" s="25">
        <v>10</v>
      </c>
      <c r="G113" s="106"/>
      <c r="H113" s="109">
        <f t="shared" si="6"/>
        <v>0</v>
      </c>
      <c r="I113" s="109">
        <f t="shared" si="7"/>
        <v>0</v>
      </c>
      <c r="J113" s="110">
        <f t="shared" si="8"/>
        <v>0</v>
      </c>
    </row>
    <row r="114" spans="1:10" s="27" customFormat="1" ht="12" x14ac:dyDescent="0.2">
      <c r="A114" s="25">
        <v>102</v>
      </c>
      <c r="B114" s="26">
        <v>2003581</v>
      </c>
      <c r="C114" s="25">
        <v>139</v>
      </c>
      <c r="D114" s="25" t="s">
        <v>125</v>
      </c>
      <c r="E114" s="86" t="s">
        <v>54</v>
      </c>
      <c r="F114" s="25">
        <v>10</v>
      </c>
      <c r="G114" s="106"/>
      <c r="H114" s="109">
        <f t="shared" si="6"/>
        <v>0</v>
      </c>
      <c r="I114" s="109">
        <f t="shared" si="7"/>
        <v>0</v>
      </c>
      <c r="J114" s="110">
        <f t="shared" si="8"/>
        <v>0</v>
      </c>
    </row>
    <row r="115" spans="1:10" s="27" customFormat="1" ht="12" x14ac:dyDescent="0.2">
      <c r="A115" s="25">
        <v>103</v>
      </c>
      <c r="B115" s="26">
        <v>2002130</v>
      </c>
      <c r="C115" s="25">
        <v>139</v>
      </c>
      <c r="D115" s="25" t="s">
        <v>56</v>
      </c>
      <c r="E115" s="86" t="s">
        <v>54</v>
      </c>
      <c r="F115" s="25">
        <v>10</v>
      </c>
      <c r="G115" s="106"/>
      <c r="H115" s="109">
        <f t="shared" si="6"/>
        <v>0</v>
      </c>
      <c r="I115" s="109">
        <f t="shared" si="7"/>
        <v>0</v>
      </c>
      <c r="J115" s="110">
        <f t="shared" si="8"/>
        <v>0</v>
      </c>
    </row>
    <row r="116" spans="1:10" s="27" customFormat="1" ht="12" x14ac:dyDescent="0.2">
      <c r="A116" s="25">
        <v>104</v>
      </c>
      <c r="B116" s="26">
        <v>2002287</v>
      </c>
      <c r="C116" s="25">
        <v>139</v>
      </c>
      <c r="D116" s="25" t="s">
        <v>278</v>
      </c>
      <c r="E116" s="86" t="s">
        <v>54</v>
      </c>
      <c r="F116" s="25">
        <v>500</v>
      </c>
      <c r="G116" s="106"/>
      <c r="H116" s="109">
        <f t="shared" si="6"/>
        <v>0</v>
      </c>
      <c r="I116" s="109">
        <f t="shared" si="7"/>
        <v>0</v>
      </c>
      <c r="J116" s="110">
        <f t="shared" si="8"/>
        <v>0</v>
      </c>
    </row>
    <row r="117" spans="1:10" s="27" customFormat="1" ht="12" x14ac:dyDescent="0.2">
      <c r="A117" s="25">
        <v>105</v>
      </c>
      <c r="B117" s="26">
        <v>2002287</v>
      </c>
      <c r="C117" s="25">
        <v>139</v>
      </c>
      <c r="D117" s="25" t="s">
        <v>655</v>
      </c>
      <c r="E117" s="86" t="s">
        <v>54</v>
      </c>
      <c r="F117" s="25">
        <v>1000</v>
      </c>
      <c r="G117" s="106"/>
      <c r="H117" s="109">
        <f t="shared" si="6"/>
        <v>0</v>
      </c>
      <c r="I117" s="109">
        <f t="shared" si="7"/>
        <v>0</v>
      </c>
      <c r="J117" s="110">
        <f t="shared" si="8"/>
        <v>0</v>
      </c>
    </row>
    <row r="118" spans="1:10" s="27" customFormat="1" ht="12" x14ac:dyDescent="0.2">
      <c r="A118" s="25">
        <v>106</v>
      </c>
      <c r="B118" s="26">
        <v>2003178</v>
      </c>
      <c r="C118" s="25">
        <v>139</v>
      </c>
      <c r="D118" s="25" t="s">
        <v>111</v>
      </c>
      <c r="E118" s="86" t="s">
        <v>54</v>
      </c>
      <c r="F118" s="25">
        <v>400</v>
      </c>
      <c r="G118" s="106"/>
      <c r="H118" s="109">
        <f t="shared" si="6"/>
        <v>0</v>
      </c>
      <c r="I118" s="109">
        <f t="shared" si="7"/>
        <v>0</v>
      </c>
      <c r="J118" s="110">
        <f t="shared" si="8"/>
        <v>0</v>
      </c>
    </row>
    <row r="119" spans="1:10" s="27" customFormat="1" ht="12" x14ac:dyDescent="0.2">
      <c r="A119" s="25">
        <v>107</v>
      </c>
      <c r="B119" s="26">
        <v>2002286</v>
      </c>
      <c r="C119" s="25">
        <v>139</v>
      </c>
      <c r="D119" s="25" t="s">
        <v>82</v>
      </c>
      <c r="E119" s="86" t="s">
        <v>54</v>
      </c>
      <c r="F119" s="25">
        <v>20</v>
      </c>
      <c r="G119" s="106"/>
      <c r="H119" s="109">
        <f t="shared" si="6"/>
        <v>0</v>
      </c>
      <c r="I119" s="109">
        <f t="shared" si="7"/>
        <v>0</v>
      </c>
      <c r="J119" s="110">
        <f t="shared" si="8"/>
        <v>0</v>
      </c>
    </row>
    <row r="120" spans="1:10" s="27" customFormat="1" ht="12" x14ac:dyDescent="0.2">
      <c r="A120" s="25">
        <v>108</v>
      </c>
      <c r="B120" s="26">
        <v>2003582</v>
      </c>
      <c r="C120" s="25">
        <v>139</v>
      </c>
      <c r="D120" s="25" t="s">
        <v>126</v>
      </c>
      <c r="E120" s="86" t="s">
        <v>54</v>
      </c>
      <c r="F120" s="25">
        <v>180</v>
      </c>
      <c r="G120" s="106"/>
      <c r="H120" s="109">
        <f t="shared" si="6"/>
        <v>0</v>
      </c>
      <c r="I120" s="109">
        <f t="shared" si="7"/>
        <v>0</v>
      </c>
      <c r="J120" s="110">
        <f t="shared" si="8"/>
        <v>0</v>
      </c>
    </row>
    <row r="121" spans="1:10" s="27" customFormat="1" ht="12" x14ac:dyDescent="0.2">
      <c r="A121" s="25">
        <v>109</v>
      </c>
      <c r="B121" s="26">
        <v>2002232</v>
      </c>
      <c r="C121" s="25">
        <v>139</v>
      </c>
      <c r="D121" s="25" t="s">
        <v>145</v>
      </c>
      <c r="E121" s="86" t="s">
        <v>54</v>
      </c>
      <c r="F121" s="25">
        <v>10</v>
      </c>
      <c r="G121" s="106"/>
      <c r="H121" s="109">
        <f t="shared" si="6"/>
        <v>0</v>
      </c>
      <c r="I121" s="109">
        <f t="shared" si="7"/>
        <v>0</v>
      </c>
      <c r="J121" s="110">
        <f t="shared" si="8"/>
        <v>0</v>
      </c>
    </row>
    <row r="122" spans="1:10" s="27" customFormat="1" ht="12" x14ac:dyDescent="0.2">
      <c r="A122" s="25">
        <v>110</v>
      </c>
      <c r="B122" s="26">
        <v>2002288</v>
      </c>
      <c r="C122" s="25">
        <v>139</v>
      </c>
      <c r="D122" s="25" t="s">
        <v>83</v>
      </c>
      <c r="E122" s="86" t="s">
        <v>54</v>
      </c>
      <c r="F122" s="25">
        <v>550</v>
      </c>
      <c r="G122" s="106"/>
      <c r="H122" s="109">
        <f t="shared" si="6"/>
        <v>0</v>
      </c>
      <c r="I122" s="109">
        <f t="shared" si="7"/>
        <v>0</v>
      </c>
      <c r="J122" s="110">
        <f t="shared" si="8"/>
        <v>0</v>
      </c>
    </row>
    <row r="123" spans="1:10" s="27" customFormat="1" ht="12" x14ac:dyDescent="0.2">
      <c r="A123" s="25">
        <v>111</v>
      </c>
      <c r="B123" s="26">
        <v>2002387</v>
      </c>
      <c r="C123" s="25">
        <v>139</v>
      </c>
      <c r="D123" s="25" t="s">
        <v>88</v>
      </c>
      <c r="E123" s="86" t="s">
        <v>54</v>
      </c>
      <c r="F123" s="25">
        <v>800</v>
      </c>
      <c r="G123" s="106"/>
      <c r="H123" s="109">
        <f t="shared" si="6"/>
        <v>0</v>
      </c>
      <c r="I123" s="109">
        <f t="shared" si="7"/>
        <v>0</v>
      </c>
      <c r="J123" s="110">
        <f t="shared" si="8"/>
        <v>0</v>
      </c>
    </row>
    <row r="124" spans="1:10" s="27" customFormat="1" ht="12" x14ac:dyDescent="0.2">
      <c r="A124" s="25">
        <v>112</v>
      </c>
      <c r="B124" s="26">
        <v>2002289</v>
      </c>
      <c r="C124" s="25">
        <v>139</v>
      </c>
      <c r="D124" s="25" t="s">
        <v>146</v>
      </c>
      <c r="E124" s="86" t="s">
        <v>54</v>
      </c>
      <c r="F124" s="25">
        <v>280</v>
      </c>
      <c r="G124" s="106"/>
      <c r="H124" s="109">
        <f t="shared" si="6"/>
        <v>0</v>
      </c>
      <c r="I124" s="109">
        <f t="shared" si="7"/>
        <v>0</v>
      </c>
      <c r="J124" s="110">
        <f t="shared" si="8"/>
        <v>0</v>
      </c>
    </row>
    <row r="125" spans="1:10" s="27" customFormat="1" ht="12" x14ac:dyDescent="0.2">
      <c r="A125" s="25">
        <v>113</v>
      </c>
      <c r="B125" s="26">
        <v>2003106</v>
      </c>
      <c r="C125" s="25">
        <v>139</v>
      </c>
      <c r="D125" s="25" t="s">
        <v>104</v>
      </c>
      <c r="E125" s="86" t="s">
        <v>54</v>
      </c>
      <c r="F125" s="25">
        <v>20</v>
      </c>
      <c r="G125" s="106"/>
      <c r="H125" s="109">
        <f t="shared" si="6"/>
        <v>0</v>
      </c>
      <c r="I125" s="109">
        <f t="shared" si="7"/>
        <v>0</v>
      </c>
      <c r="J125" s="110">
        <f t="shared" si="8"/>
        <v>0</v>
      </c>
    </row>
    <row r="126" spans="1:10" s="27" customFormat="1" ht="12" x14ac:dyDescent="0.2">
      <c r="A126" s="25">
        <v>114</v>
      </c>
      <c r="B126" s="26">
        <v>2003741</v>
      </c>
      <c r="C126" s="25">
        <v>139</v>
      </c>
      <c r="D126" s="25" t="s">
        <v>130</v>
      </c>
      <c r="E126" s="86" t="s">
        <v>54</v>
      </c>
      <c r="F126" s="25">
        <v>140</v>
      </c>
      <c r="G126" s="106"/>
      <c r="H126" s="109">
        <f t="shared" si="6"/>
        <v>0</v>
      </c>
      <c r="I126" s="109">
        <f t="shared" si="7"/>
        <v>0</v>
      </c>
      <c r="J126" s="110">
        <f t="shared" si="8"/>
        <v>0</v>
      </c>
    </row>
    <row r="127" spans="1:10" s="41" customFormat="1" x14ac:dyDescent="0.2">
      <c r="A127" s="136" t="s">
        <v>565</v>
      </c>
      <c r="B127" s="21"/>
      <c r="C127" s="47"/>
      <c r="D127" s="47"/>
      <c r="E127" s="176"/>
      <c r="F127" s="47"/>
      <c r="G127" s="123"/>
      <c r="H127" s="123"/>
      <c r="I127" s="123"/>
      <c r="J127" s="124"/>
    </row>
    <row r="128" spans="1:10" x14ac:dyDescent="0.2">
      <c r="A128" s="19">
        <v>115</v>
      </c>
      <c r="B128" s="20">
        <v>2002132</v>
      </c>
      <c r="C128" s="19">
        <v>133</v>
      </c>
      <c r="D128" s="19" t="s">
        <v>143</v>
      </c>
      <c r="E128" s="84" t="s">
        <v>54</v>
      </c>
      <c r="F128" s="19">
        <v>3000</v>
      </c>
      <c r="G128" s="106"/>
      <c r="H128" s="109">
        <f t="shared" si="6"/>
        <v>0</v>
      </c>
      <c r="I128" s="109">
        <f t="shared" si="7"/>
        <v>0</v>
      </c>
      <c r="J128" s="110">
        <f t="shared" si="8"/>
        <v>0</v>
      </c>
    </row>
    <row r="129" spans="1:10" x14ac:dyDescent="0.2">
      <c r="A129" s="19">
        <v>116</v>
      </c>
      <c r="B129" s="20">
        <v>2002133</v>
      </c>
      <c r="C129" s="19">
        <v>133</v>
      </c>
      <c r="D129" s="19" t="s">
        <v>57</v>
      </c>
      <c r="E129" s="84" t="s">
        <v>54</v>
      </c>
      <c r="F129" s="19">
        <v>50</v>
      </c>
      <c r="G129" s="106"/>
      <c r="H129" s="109">
        <f t="shared" si="6"/>
        <v>0</v>
      </c>
      <c r="I129" s="109">
        <f t="shared" si="7"/>
        <v>0</v>
      </c>
      <c r="J129" s="110">
        <f t="shared" si="8"/>
        <v>0</v>
      </c>
    </row>
    <row r="130" spans="1:10" x14ac:dyDescent="0.2">
      <c r="A130" s="19">
        <v>117</v>
      </c>
      <c r="B130" s="20">
        <v>2002233</v>
      </c>
      <c r="C130" s="19">
        <v>133</v>
      </c>
      <c r="D130" s="19" t="s">
        <v>144</v>
      </c>
      <c r="E130" s="84" t="s">
        <v>54</v>
      </c>
      <c r="F130" s="19">
        <v>50</v>
      </c>
      <c r="G130" s="106"/>
      <c r="H130" s="109">
        <f t="shared" si="6"/>
        <v>0</v>
      </c>
      <c r="I130" s="109">
        <f t="shared" si="7"/>
        <v>0</v>
      </c>
      <c r="J130" s="110">
        <f t="shared" si="8"/>
        <v>0</v>
      </c>
    </row>
    <row r="131" spans="1:10" x14ac:dyDescent="0.2">
      <c r="A131" s="19">
        <v>118</v>
      </c>
      <c r="B131" s="20">
        <v>2002293</v>
      </c>
      <c r="C131" s="19">
        <v>133</v>
      </c>
      <c r="D131" s="19" t="s">
        <v>84</v>
      </c>
      <c r="E131" s="84" t="s">
        <v>54</v>
      </c>
      <c r="F131" s="19">
        <v>40</v>
      </c>
      <c r="G131" s="106"/>
      <c r="H131" s="109">
        <f t="shared" si="6"/>
        <v>0</v>
      </c>
      <c r="I131" s="109">
        <f t="shared" si="7"/>
        <v>0</v>
      </c>
      <c r="J131" s="110">
        <f t="shared" si="8"/>
        <v>0</v>
      </c>
    </row>
    <row r="132" spans="1:10" x14ac:dyDescent="0.2">
      <c r="A132" s="19">
        <v>119</v>
      </c>
      <c r="B132" s="20"/>
      <c r="C132" s="19">
        <v>133</v>
      </c>
      <c r="D132" s="25" t="s">
        <v>465</v>
      </c>
      <c r="E132" s="86" t="s">
        <v>54</v>
      </c>
      <c r="F132" s="19">
        <v>10</v>
      </c>
      <c r="G132" s="106"/>
      <c r="H132" s="109">
        <f t="shared" si="6"/>
        <v>0</v>
      </c>
      <c r="I132" s="109">
        <f t="shared" si="7"/>
        <v>0</v>
      </c>
      <c r="J132" s="110">
        <f t="shared" si="8"/>
        <v>0</v>
      </c>
    </row>
    <row r="133" spans="1:10" x14ac:dyDescent="0.2">
      <c r="A133" s="19">
        <v>120</v>
      </c>
      <c r="B133" s="20"/>
      <c r="C133" s="19">
        <v>133</v>
      </c>
      <c r="D133" s="25" t="s">
        <v>466</v>
      </c>
      <c r="E133" s="86" t="s">
        <v>54</v>
      </c>
      <c r="F133" s="19">
        <v>10</v>
      </c>
      <c r="G133" s="106"/>
      <c r="H133" s="109">
        <f t="shared" si="6"/>
        <v>0</v>
      </c>
      <c r="I133" s="109">
        <f t="shared" si="7"/>
        <v>0</v>
      </c>
      <c r="J133" s="110">
        <f t="shared" si="8"/>
        <v>0</v>
      </c>
    </row>
    <row r="134" spans="1:10" x14ac:dyDescent="0.2">
      <c r="A134" s="19">
        <v>121</v>
      </c>
      <c r="B134" s="20">
        <v>2003153</v>
      </c>
      <c r="C134" s="19">
        <v>133</v>
      </c>
      <c r="D134" s="25" t="s">
        <v>464</v>
      </c>
      <c r="E134" s="84" t="s">
        <v>54</v>
      </c>
      <c r="F134" s="19">
        <v>10</v>
      </c>
      <c r="G134" s="106"/>
      <c r="H134" s="109">
        <f t="shared" si="6"/>
        <v>0</v>
      </c>
      <c r="I134" s="109">
        <f t="shared" si="7"/>
        <v>0</v>
      </c>
      <c r="J134" s="110">
        <f t="shared" si="8"/>
        <v>0</v>
      </c>
    </row>
    <row r="135" spans="1:10" ht="15" thickBot="1" x14ac:dyDescent="0.25">
      <c r="A135" s="16"/>
      <c r="B135" s="16"/>
      <c r="C135" s="16"/>
      <c r="D135" s="16"/>
      <c r="E135" s="148"/>
      <c r="F135" s="16"/>
      <c r="G135" s="111"/>
      <c r="H135" s="125">
        <f>SUM(H11:H134)</f>
        <v>0</v>
      </c>
      <c r="I135" s="119"/>
      <c r="J135" s="126">
        <f>SUM(J11:J134)</f>
        <v>0</v>
      </c>
    </row>
    <row r="137" spans="1:10" ht="15" x14ac:dyDescent="0.25">
      <c r="A137" s="72" t="s">
        <v>378</v>
      </c>
      <c r="B137" s="73"/>
      <c r="C137" s="74"/>
      <c r="D137" s="74"/>
      <c r="E137" s="74"/>
      <c r="F137" s="74"/>
      <c r="G137" s="74"/>
      <c r="H137" s="74"/>
      <c r="I137" s="75"/>
      <c r="J137" s="68"/>
    </row>
    <row r="138" spans="1:10" ht="21.6" customHeight="1" x14ac:dyDescent="0.2">
      <c r="A138" s="230" t="s">
        <v>562</v>
      </c>
      <c r="B138" s="230"/>
      <c r="C138" s="230"/>
      <c r="D138" s="230"/>
      <c r="E138" s="230"/>
      <c r="F138" s="230"/>
      <c r="G138" s="230"/>
      <c r="H138" s="230"/>
      <c r="I138" s="62"/>
      <c r="J138" s="69"/>
    </row>
    <row r="139" spans="1:10" x14ac:dyDescent="0.2">
      <c r="A139" s="230"/>
      <c r="B139" s="230"/>
      <c r="C139" s="230"/>
      <c r="D139" s="230"/>
      <c r="E139" s="230"/>
      <c r="F139" s="230"/>
      <c r="G139" s="230"/>
      <c r="H139" s="230"/>
      <c r="I139" s="62"/>
      <c r="J139" s="69"/>
    </row>
    <row r="140" spans="1:10" x14ac:dyDescent="0.2">
      <c r="A140" s="71"/>
      <c r="B140" s="76"/>
      <c r="C140" s="77"/>
      <c r="D140" s="77"/>
      <c r="E140" s="77"/>
      <c r="F140" s="77"/>
      <c r="G140" s="77"/>
      <c r="H140" s="77"/>
      <c r="I140" s="62"/>
      <c r="J140" s="69"/>
    </row>
    <row r="141" spans="1:10" x14ac:dyDescent="0.2">
      <c r="A141" s="78"/>
      <c r="B141" s="76"/>
      <c r="C141" s="79"/>
      <c r="D141" s="80"/>
      <c r="E141" s="77"/>
      <c r="F141" s="77"/>
      <c r="G141" s="77"/>
      <c r="H141" s="77"/>
      <c r="I141" s="62"/>
      <c r="J141" s="69"/>
    </row>
    <row r="142" spans="1:10" x14ac:dyDescent="0.2">
      <c r="A142" s="71" t="s">
        <v>375</v>
      </c>
      <c r="B142" s="76"/>
      <c r="C142" s="77"/>
      <c r="D142" s="79"/>
      <c r="E142" s="77"/>
      <c r="F142" s="69"/>
      <c r="G142" s="77"/>
      <c r="H142" s="77" t="s">
        <v>376</v>
      </c>
      <c r="I142" s="62"/>
      <c r="J142" s="69"/>
    </row>
    <row r="143" spans="1:10" x14ac:dyDescent="0.2">
      <c r="A143" s="71"/>
      <c r="B143" s="76"/>
      <c r="C143" s="69"/>
      <c r="D143" s="77"/>
      <c r="E143" s="77"/>
      <c r="F143" s="77"/>
      <c r="G143" s="77"/>
      <c r="H143" s="77"/>
      <c r="I143" s="62"/>
      <c r="J143" s="69"/>
    </row>
  </sheetData>
  <mergeCells count="14">
    <mergeCell ref="J7:J8"/>
    <mergeCell ref="E7:E8"/>
    <mergeCell ref="E3:F3"/>
    <mergeCell ref="G3:I3"/>
    <mergeCell ref="G4:I4"/>
    <mergeCell ref="A138:H139"/>
    <mergeCell ref="F7:F8"/>
    <mergeCell ref="G7:G8"/>
    <mergeCell ref="H7:H8"/>
    <mergeCell ref="I7:I8"/>
    <mergeCell ref="A7:A8"/>
    <mergeCell ref="C7:C8"/>
    <mergeCell ref="D7:D8"/>
    <mergeCell ref="B7:B8"/>
  </mergeCells>
  <phoneticPr fontId="2" type="noConversion"/>
  <pageMargins left="0.23622047244094488" right="0.23622047244094488" top="0.3543307086614173" bottom="0.3543307086614173" header="0.31496062992125984" footer="0.11811023622047244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63"/>
  <sheetViews>
    <sheetView zoomScaleNormal="100" workbookViewId="0">
      <selection activeCell="I55" sqref="I55"/>
    </sheetView>
  </sheetViews>
  <sheetFormatPr defaultRowHeight="14.25" x14ac:dyDescent="0.2"/>
  <cols>
    <col min="1" max="1" width="3.625" customWidth="1"/>
    <col min="2" max="2" width="7.375" customWidth="1"/>
    <col min="3" max="3" width="5.375" customWidth="1"/>
    <col min="4" max="4" width="43" customWidth="1"/>
    <col min="5" max="5" width="20.375" customWidth="1"/>
    <col min="6" max="6" width="6.25" style="87" customWidth="1"/>
    <col min="7" max="7" width="6.5" customWidth="1"/>
    <col min="8" max="8" width="9" customWidth="1"/>
    <col min="9" max="9" width="13.5" customWidth="1"/>
    <col min="10" max="10" width="8.25" customWidth="1"/>
    <col min="11" max="11" width="13.25" customWidth="1"/>
    <col min="12" max="12" width="14.5" customWidth="1"/>
  </cols>
  <sheetData>
    <row r="1" spans="1:13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K4" s="108"/>
    </row>
    <row r="5" spans="1:13" s="3" customFormat="1" ht="19.899999999999999" customHeight="1" x14ac:dyDescent="0.3">
      <c r="A5" s="5" t="s">
        <v>623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386</v>
      </c>
    </row>
    <row r="7" spans="1:13" s="3" customFormat="1" ht="39.7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41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44" t="s">
        <v>137</v>
      </c>
      <c r="M7" s="228" t="s">
        <v>668</v>
      </c>
    </row>
    <row r="8" spans="1:13" s="3" customFormat="1" ht="6" customHeight="1" x14ac:dyDescent="0.2">
      <c r="A8" s="235"/>
      <c r="B8" s="238"/>
      <c r="C8" s="238"/>
      <c r="D8" s="235"/>
      <c r="E8" s="235"/>
      <c r="F8" s="240"/>
      <c r="G8" s="240"/>
      <c r="H8" s="235"/>
      <c r="I8" s="235"/>
      <c r="J8" s="235"/>
      <c r="K8" s="247"/>
      <c r="L8" s="245"/>
      <c r="M8" s="229"/>
    </row>
    <row r="9" spans="1:13" s="15" customFormat="1" ht="12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57">
        <v>6</v>
      </c>
      <c r="G9" s="156">
        <v>7</v>
      </c>
      <c r="H9" s="155">
        <v>8</v>
      </c>
      <c r="I9" s="155" t="s">
        <v>381</v>
      </c>
      <c r="J9" s="155" t="s">
        <v>383</v>
      </c>
      <c r="K9" s="115" t="s">
        <v>387</v>
      </c>
      <c r="L9" s="158" t="s">
        <v>382</v>
      </c>
      <c r="M9" s="163">
        <v>12</v>
      </c>
    </row>
    <row r="10" spans="1:13" s="27" customFormat="1" ht="12" x14ac:dyDescent="0.2">
      <c r="A10" s="25">
        <v>1</v>
      </c>
      <c r="B10" s="26">
        <v>2002138</v>
      </c>
      <c r="C10" s="25">
        <v>140</v>
      </c>
      <c r="D10" s="25" t="s">
        <v>575</v>
      </c>
      <c r="E10" s="25"/>
      <c r="F10" s="86" t="s">
        <v>54</v>
      </c>
      <c r="G10" s="25">
        <v>20</v>
      </c>
      <c r="H10" s="122"/>
      <c r="I10" s="110">
        <f>G10*H10</f>
        <v>0</v>
      </c>
      <c r="J10" s="110">
        <f>H10*1.095</f>
        <v>0</v>
      </c>
      <c r="K10" s="110"/>
      <c r="L10" s="159">
        <f>G10*J10</f>
        <v>0</v>
      </c>
      <c r="M10" s="25"/>
    </row>
    <row r="11" spans="1:13" s="36" customFormat="1" ht="24" x14ac:dyDescent="0.2">
      <c r="A11" s="25">
        <v>2</v>
      </c>
      <c r="B11" s="37">
        <v>2002331</v>
      </c>
      <c r="C11" s="31">
        <v>140</v>
      </c>
      <c r="D11" s="31" t="s">
        <v>421</v>
      </c>
      <c r="E11" s="31"/>
      <c r="F11" s="96" t="s">
        <v>54</v>
      </c>
      <c r="G11" s="31">
        <v>100</v>
      </c>
      <c r="H11" s="122"/>
      <c r="I11" s="110">
        <f t="shared" ref="I11:I54" si="0">G11*H11</f>
        <v>0</v>
      </c>
      <c r="J11" s="110">
        <f t="shared" ref="J11:J54" si="1">H11*1.095</f>
        <v>0</v>
      </c>
      <c r="K11" s="110"/>
      <c r="L11" s="159">
        <f t="shared" ref="L11:L54" si="2">G11*J11</f>
        <v>0</v>
      </c>
      <c r="M11" s="31"/>
    </row>
    <row r="12" spans="1:13" s="36" customFormat="1" ht="24" x14ac:dyDescent="0.2">
      <c r="A12" s="25">
        <v>3</v>
      </c>
      <c r="B12" s="37"/>
      <c r="C12" s="31">
        <v>140</v>
      </c>
      <c r="D12" s="31" t="s">
        <v>420</v>
      </c>
      <c r="E12" s="31"/>
      <c r="F12" s="96" t="s">
        <v>54</v>
      </c>
      <c r="G12" s="31">
        <v>100</v>
      </c>
      <c r="H12" s="122"/>
      <c r="I12" s="110">
        <f t="shared" si="0"/>
        <v>0</v>
      </c>
      <c r="J12" s="110">
        <f t="shared" si="1"/>
        <v>0</v>
      </c>
      <c r="K12" s="110"/>
      <c r="L12" s="159">
        <f t="shared" si="2"/>
        <v>0</v>
      </c>
      <c r="M12" s="31"/>
    </row>
    <row r="13" spans="1:13" s="36" customFormat="1" ht="12" x14ac:dyDescent="0.2">
      <c r="A13" s="25">
        <v>4</v>
      </c>
      <c r="B13" s="37"/>
      <c r="C13" s="31">
        <v>140</v>
      </c>
      <c r="D13" s="31" t="s">
        <v>329</v>
      </c>
      <c r="E13" s="31"/>
      <c r="F13" s="96" t="s">
        <v>54</v>
      </c>
      <c r="G13" s="31">
        <v>1300</v>
      </c>
      <c r="H13" s="122"/>
      <c r="I13" s="110">
        <f t="shared" si="0"/>
        <v>0</v>
      </c>
      <c r="J13" s="110">
        <f t="shared" si="1"/>
        <v>0</v>
      </c>
      <c r="K13" s="110"/>
      <c r="L13" s="159">
        <f t="shared" si="2"/>
        <v>0</v>
      </c>
      <c r="M13" s="31"/>
    </row>
    <row r="14" spans="1:13" s="36" customFormat="1" ht="12" x14ac:dyDescent="0.2">
      <c r="A14" s="25">
        <v>5</v>
      </c>
      <c r="B14" s="37"/>
      <c r="C14" s="31">
        <v>140</v>
      </c>
      <c r="D14" s="31" t="s">
        <v>538</v>
      </c>
      <c r="E14" s="31"/>
      <c r="F14" s="96" t="s">
        <v>54</v>
      </c>
      <c r="G14" s="31">
        <v>500</v>
      </c>
      <c r="H14" s="122"/>
      <c r="I14" s="110">
        <f t="shared" si="0"/>
        <v>0</v>
      </c>
      <c r="J14" s="110">
        <f t="shared" si="1"/>
        <v>0</v>
      </c>
      <c r="K14" s="110"/>
      <c r="L14" s="159">
        <f t="shared" si="2"/>
        <v>0</v>
      </c>
      <c r="M14" s="31"/>
    </row>
    <row r="15" spans="1:13" s="36" customFormat="1" ht="24" x14ac:dyDescent="0.2">
      <c r="A15" s="25">
        <v>6</v>
      </c>
      <c r="B15" s="37"/>
      <c r="C15" s="31">
        <v>140</v>
      </c>
      <c r="D15" s="31" t="s">
        <v>539</v>
      </c>
      <c r="E15" s="31"/>
      <c r="F15" s="96" t="s">
        <v>54</v>
      </c>
      <c r="G15" s="31">
        <v>1100</v>
      </c>
      <c r="H15" s="122"/>
      <c r="I15" s="110">
        <f t="shared" si="0"/>
        <v>0</v>
      </c>
      <c r="J15" s="110">
        <f t="shared" si="1"/>
        <v>0</v>
      </c>
      <c r="K15" s="110"/>
      <c r="L15" s="159">
        <f t="shared" si="2"/>
        <v>0</v>
      </c>
      <c r="M15" s="31"/>
    </row>
    <row r="16" spans="1:13" s="27" customFormat="1" ht="12" x14ac:dyDescent="0.2">
      <c r="A16" s="25">
        <v>7</v>
      </c>
      <c r="B16" s="26">
        <v>2002543</v>
      </c>
      <c r="C16" s="25">
        <v>140</v>
      </c>
      <c r="D16" s="25" t="s">
        <v>324</v>
      </c>
      <c r="E16" s="25"/>
      <c r="F16" s="86" t="s">
        <v>54</v>
      </c>
      <c r="G16" s="25">
        <v>110</v>
      </c>
      <c r="H16" s="122"/>
      <c r="I16" s="110">
        <f t="shared" si="0"/>
        <v>0</v>
      </c>
      <c r="J16" s="110">
        <f t="shared" si="1"/>
        <v>0</v>
      </c>
      <c r="K16" s="110"/>
      <c r="L16" s="159">
        <f t="shared" si="2"/>
        <v>0</v>
      </c>
      <c r="M16" s="25"/>
    </row>
    <row r="17" spans="1:13" s="27" customFormat="1" ht="12" x14ac:dyDescent="0.2">
      <c r="A17" s="25">
        <v>8</v>
      </c>
      <c r="B17" s="26">
        <v>2002385</v>
      </c>
      <c r="C17" s="25">
        <v>140</v>
      </c>
      <c r="D17" s="25" t="s">
        <v>279</v>
      </c>
      <c r="E17" s="25"/>
      <c r="F17" s="86" t="s">
        <v>54</v>
      </c>
      <c r="G17" s="25">
        <v>110</v>
      </c>
      <c r="H17" s="122"/>
      <c r="I17" s="110">
        <f t="shared" si="0"/>
        <v>0</v>
      </c>
      <c r="J17" s="110">
        <f t="shared" si="1"/>
        <v>0</v>
      </c>
      <c r="K17" s="110"/>
      <c r="L17" s="159">
        <f t="shared" si="2"/>
        <v>0</v>
      </c>
      <c r="M17" s="25"/>
    </row>
    <row r="18" spans="1:13" s="27" customFormat="1" ht="12" x14ac:dyDescent="0.2">
      <c r="A18" s="25">
        <v>9</v>
      </c>
      <c r="B18" s="26">
        <v>2003595</v>
      </c>
      <c r="C18" s="25">
        <v>140</v>
      </c>
      <c r="D18" s="25" t="s">
        <v>195</v>
      </c>
      <c r="E18" s="25"/>
      <c r="F18" s="86" t="s">
        <v>54</v>
      </c>
      <c r="G18" s="25">
        <v>20</v>
      </c>
      <c r="H18" s="122"/>
      <c r="I18" s="110">
        <f t="shared" si="0"/>
        <v>0</v>
      </c>
      <c r="J18" s="110">
        <f t="shared" si="1"/>
        <v>0</v>
      </c>
      <c r="K18" s="110"/>
      <c r="L18" s="159">
        <f t="shared" si="2"/>
        <v>0</v>
      </c>
      <c r="M18" s="25"/>
    </row>
    <row r="19" spans="1:13" s="27" customFormat="1" ht="12" x14ac:dyDescent="0.2">
      <c r="A19" s="25">
        <v>10</v>
      </c>
      <c r="B19" s="26">
        <v>2003253</v>
      </c>
      <c r="C19" s="25">
        <v>140</v>
      </c>
      <c r="D19" s="25" t="s">
        <v>196</v>
      </c>
      <c r="E19" s="25"/>
      <c r="F19" s="86" t="s">
        <v>54</v>
      </c>
      <c r="G19" s="25">
        <v>40</v>
      </c>
      <c r="H19" s="122"/>
      <c r="I19" s="110">
        <f t="shared" si="0"/>
        <v>0</v>
      </c>
      <c r="J19" s="110">
        <f t="shared" si="1"/>
        <v>0</v>
      </c>
      <c r="K19" s="110"/>
      <c r="L19" s="159">
        <f t="shared" si="2"/>
        <v>0</v>
      </c>
      <c r="M19" s="25"/>
    </row>
    <row r="20" spans="1:13" s="27" customFormat="1" ht="12" x14ac:dyDescent="0.2">
      <c r="A20" s="25">
        <v>11</v>
      </c>
      <c r="B20" s="26">
        <v>2003554</v>
      </c>
      <c r="C20" s="25">
        <v>140</v>
      </c>
      <c r="D20" s="25" t="s">
        <v>394</v>
      </c>
      <c r="E20" s="25"/>
      <c r="F20" s="86" t="s">
        <v>54</v>
      </c>
      <c r="G20" s="25">
        <v>140</v>
      </c>
      <c r="H20" s="122"/>
      <c r="I20" s="110">
        <f t="shared" si="0"/>
        <v>0</v>
      </c>
      <c r="J20" s="110">
        <f t="shared" si="1"/>
        <v>0</v>
      </c>
      <c r="K20" s="110"/>
      <c r="L20" s="159">
        <f t="shared" si="2"/>
        <v>0</v>
      </c>
      <c r="M20" s="25"/>
    </row>
    <row r="21" spans="1:13" s="27" customFormat="1" ht="12" x14ac:dyDescent="0.2">
      <c r="A21" s="25">
        <v>12</v>
      </c>
      <c r="B21" s="26"/>
      <c r="C21" s="25">
        <v>140</v>
      </c>
      <c r="D21" s="25" t="s">
        <v>395</v>
      </c>
      <c r="E21" s="25"/>
      <c r="F21" s="86" t="s">
        <v>54</v>
      </c>
      <c r="G21" s="25">
        <v>200</v>
      </c>
      <c r="H21" s="122"/>
      <c r="I21" s="110">
        <f t="shared" si="0"/>
        <v>0</v>
      </c>
      <c r="J21" s="110">
        <f t="shared" si="1"/>
        <v>0</v>
      </c>
      <c r="K21" s="110"/>
      <c r="L21" s="159">
        <f t="shared" si="2"/>
        <v>0</v>
      </c>
      <c r="M21" s="25"/>
    </row>
    <row r="22" spans="1:13" s="27" customFormat="1" ht="12" x14ac:dyDescent="0.2">
      <c r="A22" s="25">
        <v>13</v>
      </c>
      <c r="B22" s="26">
        <v>2003754</v>
      </c>
      <c r="C22" s="25">
        <v>140</v>
      </c>
      <c r="D22" s="25" t="s">
        <v>246</v>
      </c>
      <c r="E22" s="25"/>
      <c r="F22" s="86" t="s">
        <v>54</v>
      </c>
      <c r="G22" s="25">
        <v>160</v>
      </c>
      <c r="H22" s="122"/>
      <c r="I22" s="110">
        <f t="shared" si="0"/>
        <v>0</v>
      </c>
      <c r="J22" s="110">
        <f t="shared" si="1"/>
        <v>0</v>
      </c>
      <c r="K22" s="110"/>
      <c r="L22" s="159">
        <f t="shared" si="2"/>
        <v>0</v>
      </c>
      <c r="M22" s="25"/>
    </row>
    <row r="23" spans="1:13" s="27" customFormat="1" ht="12" x14ac:dyDescent="0.2">
      <c r="A23" s="25">
        <v>14</v>
      </c>
      <c r="B23" s="26">
        <v>2003211</v>
      </c>
      <c r="C23" s="25">
        <v>140</v>
      </c>
      <c r="D23" s="25" t="s">
        <v>576</v>
      </c>
      <c r="E23" s="25"/>
      <c r="F23" s="86" t="s">
        <v>54</v>
      </c>
      <c r="G23" s="25">
        <v>20</v>
      </c>
      <c r="H23" s="122"/>
      <c r="I23" s="110">
        <f t="shared" si="0"/>
        <v>0</v>
      </c>
      <c r="J23" s="110">
        <f t="shared" si="1"/>
        <v>0</v>
      </c>
      <c r="K23" s="110"/>
      <c r="L23" s="159">
        <f t="shared" si="2"/>
        <v>0</v>
      </c>
      <c r="M23" s="25"/>
    </row>
    <row r="24" spans="1:13" s="27" customFormat="1" ht="12" x14ac:dyDescent="0.2">
      <c r="A24" s="25">
        <v>15</v>
      </c>
      <c r="B24" s="26">
        <v>2003165</v>
      </c>
      <c r="C24" s="25">
        <v>140</v>
      </c>
      <c r="D24" s="25" t="s">
        <v>327</v>
      </c>
      <c r="E24" s="25"/>
      <c r="F24" s="86" t="s">
        <v>54</v>
      </c>
      <c r="G24" s="25">
        <v>20</v>
      </c>
      <c r="H24" s="122"/>
      <c r="I24" s="110">
        <f t="shared" si="0"/>
        <v>0</v>
      </c>
      <c r="J24" s="110">
        <f t="shared" si="1"/>
        <v>0</v>
      </c>
      <c r="K24" s="110"/>
      <c r="L24" s="159">
        <f t="shared" si="2"/>
        <v>0</v>
      </c>
      <c r="M24" s="25"/>
    </row>
    <row r="25" spans="1:13" s="27" customFormat="1" ht="12" x14ac:dyDescent="0.2">
      <c r="A25" s="25">
        <v>16</v>
      </c>
      <c r="B25" s="26">
        <v>2003212</v>
      </c>
      <c r="C25" s="25">
        <v>140</v>
      </c>
      <c r="D25" s="25" t="s">
        <v>197</v>
      </c>
      <c r="E25" s="25"/>
      <c r="F25" s="86" t="s">
        <v>54</v>
      </c>
      <c r="G25" s="25">
        <v>160</v>
      </c>
      <c r="H25" s="122"/>
      <c r="I25" s="110">
        <f t="shared" si="0"/>
        <v>0</v>
      </c>
      <c r="J25" s="110">
        <f t="shared" si="1"/>
        <v>0</v>
      </c>
      <c r="K25" s="110"/>
      <c r="L25" s="159">
        <f t="shared" si="2"/>
        <v>0</v>
      </c>
      <c r="M25" s="25"/>
    </row>
    <row r="26" spans="1:13" s="27" customFormat="1" ht="24" customHeight="1" x14ac:dyDescent="0.2">
      <c r="A26" s="25">
        <v>17</v>
      </c>
      <c r="B26" s="26">
        <v>2003128</v>
      </c>
      <c r="C26" s="25">
        <v>140</v>
      </c>
      <c r="D26" s="31" t="s">
        <v>577</v>
      </c>
      <c r="E26" s="25"/>
      <c r="F26" s="86" t="s">
        <v>54</v>
      </c>
      <c r="G26" s="25">
        <v>900</v>
      </c>
      <c r="H26" s="122"/>
      <c r="I26" s="110">
        <f t="shared" si="0"/>
        <v>0</v>
      </c>
      <c r="J26" s="110">
        <f t="shared" si="1"/>
        <v>0</v>
      </c>
      <c r="K26" s="110"/>
      <c r="L26" s="159">
        <f t="shared" si="2"/>
        <v>0</v>
      </c>
      <c r="M26" s="25"/>
    </row>
    <row r="27" spans="1:13" s="27" customFormat="1" ht="24" x14ac:dyDescent="0.2">
      <c r="A27" s="25">
        <v>18</v>
      </c>
      <c r="B27" s="26"/>
      <c r="C27" s="25">
        <v>140</v>
      </c>
      <c r="D27" s="31" t="s">
        <v>578</v>
      </c>
      <c r="E27" s="25"/>
      <c r="F27" s="86" t="s">
        <v>54</v>
      </c>
      <c r="G27" s="25">
        <v>100</v>
      </c>
      <c r="H27" s="122"/>
      <c r="I27" s="110">
        <f t="shared" si="0"/>
        <v>0</v>
      </c>
      <c r="J27" s="110">
        <f t="shared" si="1"/>
        <v>0</v>
      </c>
      <c r="K27" s="110"/>
      <c r="L27" s="159">
        <f t="shared" si="2"/>
        <v>0</v>
      </c>
      <c r="M27" s="25"/>
    </row>
    <row r="28" spans="1:13" s="27" customFormat="1" ht="12" x14ac:dyDescent="0.2">
      <c r="A28" s="25">
        <v>19</v>
      </c>
      <c r="B28" s="26">
        <v>2002523</v>
      </c>
      <c r="C28" s="25">
        <v>140</v>
      </c>
      <c r="D28" s="25" t="s">
        <v>194</v>
      </c>
      <c r="E28" s="25"/>
      <c r="F28" s="86" t="s">
        <v>54</v>
      </c>
      <c r="G28" s="25">
        <v>400</v>
      </c>
      <c r="H28" s="122"/>
      <c r="I28" s="110">
        <f t="shared" si="0"/>
        <v>0</v>
      </c>
      <c r="J28" s="110">
        <f t="shared" si="1"/>
        <v>0</v>
      </c>
      <c r="K28" s="110"/>
      <c r="L28" s="159">
        <f t="shared" si="2"/>
        <v>0</v>
      </c>
      <c r="M28" s="25"/>
    </row>
    <row r="29" spans="1:13" s="27" customFormat="1" ht="12" x14ac:dyDescent="0.2">
      <c r="A29" s="25">
        <v>20</v>
      </c>
      <c r="B29" s="26"/>
      <c r="C29" s="25">
        <v>140</v>
      </c>
      <c r="D29" s="25" t="s">
        <v>450</v>
      </c>
      <c r="E29" s="25"/>
      <c r="F29" s="86" t="s">
        <v>54</v>
      </c>
      <c r="G29" s="25">
        <v>50</v>
      </c>
      <c r="H29" s="122"/>
      <c r="I29" s="110">
        <f t="shared" si="0"/>
        <v>0</v>
      </c>
      <c r="J29" s="110">
        <f t="shared" si="1"/>
        <v>0</v>
      </c>
      <c r="K29" s="110"/>
      <c r="L29" s="159">
        <f t="shared" si="2"/>
        <v>0</v>
      </c>
      <c r="M29" s="25"/>
    </row>
    <row r="30" spans="1:13" s="27" customFormat="1" ht="12" x14ac:dyDescent="0.2">
      <c r="A30" s="25">
        <v>21</v>
      </c>
      <c r="B30" s="26"/>
      <c r="C30" s="25">
        <v>140</v>
      </c>
      <c r="D30" s="25" t="s">
        <v>438</v>
      </c>
      <c r="E30" s="25"/>
      <c r="F30" s="86" t="s">
        <v>54</v>
      </c>
      <c r="G30" s="25">
        <v>300</v>
      </c>
      <c r="H30" s="122"/>
      <c r="I30" s="110">
        <f t="shared" si="0"/>
        <v>0</v>
      </c>
      <c r="J30" s="110">
        <f t="shared" si="1"/>
        <v>0</v>
      </c>
      <c r="K30" s="110"/>
      <c r="L30" s="159">
        <f t="shared" si="2"/>
        <v>0</v>
      </c>
      <c r="M30" s="25"/>
    </row>
    <row r="31" spans="1:13" s="27" customFormat="1" ht="12" x14ac:dyDescent="0.2">
      <c r="A31" s="25">
        <v>22</v>
      </c>
      <c r="B31" s="26"/>
      <c r="C31" s="25">
        <v>140</v>
      </c>
      <c r="D31" s="25" t="s">
        <v>439</v>
      </c>
      <c r="E31" s="25"/>
      <c r="F31" s="86" t="s">
        <v>54</v>
      </c>
      <c r="G31" s="25">
        <v>130</v>
      </c>
      <c r="H31" s="122"/>
      <c r="I31" s="110">
        <f t="shared" si="0"/>
        <v>0</v>
      </c>
      <c r="J31" s="110">
        <f t="shared" si="1"/>
        <v>0</v>
      </c>
      <c r="K31" s="110"/>
      <c r="L31" s="159">
        <f t="shared" si="2"/>
        <v>0</v>
      </c>
      <c r="M31" s="25"/>
    </row>
    <row r="32" spans="1:13" s="27" customFormat="1" ht="12" x14ac:dyDescent="0.2">
      <c r="A32" s="25">
        <v>23</v>
      </c>
      <c r="B32" s="26">
        <v>2002491</v>
      </c>
      <c r="C32" s="25">
        <v>108</v>
      </c>
      <c r="D32" s="19" t="s">
        <v>283</v>
      </c>
      <c r="E32" s="25"/>
      <c r="F32" s="86" t="s">
        <v>54</v>
      </c>
      <c r="G32" s="25">
        <v>450</v>
      </c>
      <c r="H32" s="122"/>
      <c r="I32" s="110">
        <f t="shared" si="0"/>
        <v>0</v>
      </c>
      <c r="J32" s="110">
        <f t="shared" si="1"/>
        <v>0</v>
      </c>
      <c r="K32" s="110"/>
      <c r="L32" s="159">
        <f t="shared" si="2"/>
        <v>0</v>
      </c>
      <c r="M32" s="25"/>
    </row>
    <row r="33" spans="1:13" s="27" customFormat="1" x14ac:dyDescent="0.2">
      <c r="A33" s="136" t="s">
        <v>302</v>
      </c>
      <c r="B33" s="16"/>
      <c r="C33" s="16"/>
      <c r="D33" s="16"/>
      <c r="E33" s="16"/>
      <c r="F33" s="148"/>
      <c r="G33" s="16"/>
      <c r="H33" s="143"/>
      <c r="I33" s="122"/>
      <c r="J33" s="143"/>
      <c r="K33" s="113"/>
      <c r="L33" s="113"/>
      <c r="M33" s="25"/>
    </row>
    <row r="34" spans="1:13" s="27" customFormat="1" ht="12" x14ac:dyDescent="0.2">
      <c r="A34" s="25">
        <v>24</v>
      </c>
      <c r="B34" s="26">
        <v>2003782</v>
      </c>
      <c r="C34" s="25">
        <v>137</v>
      </c>
      <c r="D34" s="19" t="s">
        <v>234</v>
      </c>
      <c r="E34" s="25"/>
      <c r="F34" s="86" t="s">
        <v>54</v>
      </c>
      <c r="G34" s="25">
        <v>200</v>
      </c>
      <c r="H34" s="122"/>
      <c r="I34" s="110">
        <f t="shared" si="0"/>
        <v>0</v>
      </c>
      <c r="J34" s="110">
        <f t="shared" si="1"/>
        <v>0</v>
      </c>
      <c r="K34" s="110"/>
      <c r="L34" s="159">
        <f t="shared" si="2"/>
        <v>0</v>
      </c>
      <c r="M34" s="25"/>
    </row>
    <row r="35" spans="1:13" s="27" customFormat="1" ht="12" x14ac:dyDescent="0.2">
      <c r="A35" s="25">
        <v>25</v>
      </c>
      <c r="B35" s="26"/>
      <c r="C35" s="25">
        <v>137</v>
      </c>
      <c r="D35" s="25" t="s">
        <v>347</v>
      </c>
      <c r="E35" s="25"/>
      <c r="F35" s="86" t="s">
        <v>54</v>
      </c>
      <c r="G35" s="25">
        <v>20</v>
      </c>
      <c r="H35" s="122"/>
      <c r="I35" s="110">
        <f t="shared" si="0"/>
        <v>0</v>
      </c>
      <c r="J35" s="110">
        <f t="shared" si="1"/>
        <v>0</v>
      </c>
      <c r="K35" s="110"/>
      <c r="L35" s="159">
        <f t="shared" si="2"/>
        <v>0</v>
      </c>
      <c r="M35" s="25"/>
    </row>
    <row r="36" spans="1:13" s="27" customFormat="1" ht="12" x14ac:dyDescent="0.2">
      <c r="A36" s="25">
        <v>26</v>
      </c>
      <c r="B36" s="26">
        <v>2002460</v>
      </c>
      <c r="C36" s="25">
        <v>137</v>
      </c>
      <c r="D36" s="25" t="s">
        <v>153</v>
      </c>
      <c r="E36" s="25"/>
      <c r="F36" s="86" t="s">
        <v>54</v>
      </c>
      <c r="G36" s="25">
        <v>580</v>
      </c>
      <c r="H36" s="122"/>
      <c r="I36" s="110">
        <f t="shared" si="0"/>
        <v>0</v>
      </c>
      <c r="J36" s="110">
        <f t="shared" si="1"/>
        <v>0</v>
      </c>
      <c r="K36" s="110"/>
      <c r="L36" s="159">
        <f t="shared" si="2"/>
        <v>0</v>
      </c>
      <c r="M36" s="25"/>
    </row>
    <row r="37" spans="1:13" s="27" customFormat="1" ht="12" x14ac:dyDescent="0.2">
      <c r="A37" s="25">
        <v>27</v>
      </c>
      <c r="B37" s="27">
        <v>2003194</v>
      </c>
      <c r="C37" s="25">
        <v>137</v>
      </c>
      <c r="D37" s="25" t="s">
        <v>72</v>
      </c>
      <c r="E37" s="25"/>
      <c r="F37" s="86" t="s">
        <v>54</v>
      </c>
      <c r="G37" s="25">
        <v>400</v>
      </c>
      <c r="H37" s="122"/>
      <c r="I37" s="110">
        <f t="shared" si="0"/>
        <v>0</v>
      </c>
      <c r="J37" s="110">
        <f t="shared" si="1"/>
        <v>0</v>
      </c>
      <c r="K37" s="110"/>
      <c r="L37" s="159">
        <f t="shared" si="2"/>
        <v>0</v>
      </c>
      <c r="M37" s="25"/>
    </row>
    <row r="38" spans="1:13" s="27" customFormat="1" ht="12" x14ac:dyDescent="0.2">
      <c r="A38" s="25">
        <v>28</v>
      </c>
      <c r="B38" s="26">
        <v>2003557</v>
      </c>
      <c r="C38" s="25">
        <v>142</v>
      </c>
      <c r="D38" s="25" t="s">
        <v>155</v>
      </c>
      <c r="E38" s="25"/>
      <c r="F38" s="86" t="s">
        <v>54</v>
      </c>
      <c r="G38" s="25">
        <v>70</v>
      </c>
      <c r="H38" s="122"/>
      <c r="I38" s="110">
        <f t="shared" si="0"/>
        <v>0</v>
      </c>
      <c r="J38" s="110">
        <f t="shared" si="1"/>
        <v>0</v>
      </c>
      <c r="K38" s="110"/>
      <c r="L38" s="159">
        <f t="shared" si="2"/>
        <v>0</v>
      </c>
      <c r="M38" s="25"/>
    </row>
    <row r="39" spans="1:13" s="27" customFormat="1" ht="12" x14ac:dyDescent="0.2">
      <c r="A39" s="25">
        <v>29</v>
      </c>
      <c r="B39" s="26">
        <v>2003785</v>
      </c>
      <c r="C39" s="25">
        <v>142</v>
      </c>
      <c r="D39" s="25" t="s">
        <v>254</v>
      </c>
      <c r="E39" s="25"/>
      <c r="F39" s="86" t="s">
        <v>54</v>
      </c>
      <c r="G39" s="25">
        <v>60</v>
      </c>
      <c r="H39" s="122"/>
      <c r="I39" s="110">
        <f t="shared" si="0"/>
        <v>0</v>
      </c>
      <c r="J39" s="110">
        <f t="shared" si="1"/>
        <v>0</v>
      </c>
      <c r="K39" s="110"/>
      <c r="L39" s="159">
        <f t="shared" si="2"/>
        <v>0</v>
      </c>
      <c r="M39" s="25"/>
    </row>
    <row r="40" spans="1:13" s="27" customFormat="1" ht="12" x14ac:dyDescent="0.2">
      <c r="A40" s="25">
        <v>30</v>
      </c>
      <c r="B40" s="26">
        <v>2003786</v>
      </c>
      <c r="C40" s="25">
        <v>142</v>
      </c>
      <c r="D40" s="25" t="s">
        <v>87</v>
      </c>
      <c r="E40" s="25"/>
      <c r="F40" s="86" t="s">
        <v>54</v>
      </c>
      <c r="G40" s="25">
        <v>50</v>
      </c>
      <c r="H40" s="122"/>
      <c r="I40" s="110">
        <f t="shared" si="0"/>
        <v>0</v>
      </c>
      <c r="J40" s="110">
        <f t="shared" si="1"/>
        <v>0</v>
      </c>
      <c r="K40" s="110"/>
      <c r="L40" s="159">
        <f t="shared" si="2"/>
        <v>0</v>
      </c>
      <c r="M40" s="25"/>
    </row>
    <row r="41" spans="1:13" s="27" customFormat="1" ht="12" x14ac:dyDescent="0.2">
      <c r="A41" s="25">
        <v>31</v>
      </c>
      <c r="B41" s="26">
        <v>2003787</v>
      </c>
      <c r="C41" s="25">
        <v>142</v>
      </c>
      <c r="D41" s="25" t="s">
        <v>117</v>
      </c>
      <c r="E41" s="25"/>
      <c r="F41" s="86" t="s">
        <v>54</v>
      </c>
      <c r="G41" s="25">
        <v>50</v>
      </c>
      <c r="H41" s="122"/>
      <c r="I41" s="110">
        <f t="shared" si="0"/>
        <v>0</v>
      </c>
      <c r="J41" s="110">
        <f t="shared" si="1"/>
        <v>0</v>
      </c>
      <c r="K41" s="110"/>
      <c r="L41" s="159">
        <f t="shared" si="2"/>
        <v>0</v>
      </c>
      <c r="M41" s="25"/>
    </row>
    <row r="42" spans="1:13" s="29" customFormat="1" ht="12" x14ac:dyDescent="0.2">
      <c r="A42" s="25">
        <v>32</v>
      </c>
      <c r="B42" s="26">
        <v>2002218</v>
      </c>
      <c r="C42" s="25">
        <v>137</v>
      </c>
      <c r="D42" s="25" t="s">
        <v>150</v>
      </c>
      <c r="E42" s="25"/>
      <c r="F42" s="86" t="s">
        <v>54</v>
      </c>
      <c r="G42" s="25">
        <v>1100</v>
      </c>
      <c r="H42" s="122"/>
      <c r="I42" s="110">
        <f t="shared" si="0"/>
        <v>0</v>
      </c>
      <c r="J42" s="110">
        <f t="shared" si="1"/>
        <v>0</v>
      </c>
      <c r="K42" s="110"/>
      <c r="L42" s="159">
        <f t="shared" si="2"/>
        <v>0</v>
      </c>
      <c r="M42" s="28"/>
    </row>
    <row r="43" spans="1:13" s="27" customFormat="1" ht="14.25" customHeight="1" x14ac:dyDescent="0.2">
      <c r="A43" s="25">
        <v>33</v>
      </c>
      <c r="B43" s="26">
        <v>2003706</v>
      </c>
      <c r="C43" s="25">
        <v>137</v>
      </c>
      <c r="D43" s="25" t="s">
        <v>393</v>
      </c>
      <c r="E43" s="25"/>
      <c r="F43" s="86" t="s">
        <v>54</v>
      </c>
      <c r="G43" s="25">
        <v>30</v>
      </c>
      <c r="H43" s="122"/>
      <c r="I43" s="110">
        <f t="shared" si="0"/>
        <v>0</v>
      </c>
      <c r="J43" s="110">
        <f t="shared" si="1"/>
        <v>0</v>
      </c>
      <c r="K43" s="110"/>
      <c r="L43" s="159">
        <f t="shared" si="2"/>
        <v>0</v>
      </c>
      <c r="M43" s="25"/>
    </row>
    <row r="44" spans="1:13" s="27" customFormat="1" ht="13.5" customHeight="1" x14ac:dyDescent="0.2">
      <c r="A44" s="25">
        <v>34</v>
      </c>
      <c r="B44" s="26">
        <v>2003195</v>
      </c>
      <c r="C44" s="25">
        <v>137</v>
      </c>
      <c r="D44" s="25" t="s">
        <v>154</v>
      </c>
      <c r="E44" s="25"/>
      <c r="F44" s="86" t="s">
        <v>54</v>
      </c>
      <c r="G44" s="25">
        <v>60</v>
      </c>
      <c r="H44" s="122"/>
      <c r="I44" s="110">
        <f t="shared" si="0"/>
        <v>0</v>
      </c>
      <c r="J44" s="110">
        <f t="shared" si="1"/>
        <v>0</v>
      </c>
      <c r="K44" s="110"/>
      <c r="L44" s="159">
        <f t="shared" si="2"/>
        <v>0</v>
      </c>
      <c r="M44" s="25"/>
    </row>
    <row r="45" spans="1:13" s="27" customFormat="1" ht="12" x14ac:dyDescent="0.2">
      <c r="A45" s="25">
        <v>35</v>
      </c>
      <c r="B45" s="25">
        <v>2003195</v>
      </c>
      <c r="C45" s="25">
        <v>137</v>
      </c>
      <c r="D45" s="25" t="s">
        <v>171</v>
      </c>
      <c r="E45" s="25"/>
      <c r="F45" s="86" t="s">
        <v>54</v>
      </c>
      <c r="G45" s="25">
        <v>580</v>
      </c>
      <c r="H45" s="122"/>
      <c r="I45" s="110">
        <f t="shared" si="0"/>
        <v>0</v>
      </c>
      <c r="J45" s="110">
        <f t="shared" si="1"/>
        <v>0</v>
      </c>
      <c r="K45" s="110"/>
      <c r="L45" s="159">
        <f t="shared" si="2"/>
        <v>0</v>
      </c>
      <c r="M45" s="25"/>
    </row>
    <row r="46" spans="1:13" s="27" customFormat="1" ht="12" x14ac:dyDescent="0.2">
      <c r="A46" s="25">
        <v>36</v>
      </c>
      <c r="B46" s="25"/>
      <c r="C46" s="25">
        <v>137</v>
      </c>
      <c r="D46" s="25" t="s">
        <v>80</v>
      </c>
      <c r="E46" s="25"/>
      <c r="F46" s="86" t="s">
        <v>54</v>
      </c>
      <c r="G46" s="25">
        <v>200</v>
      </c>
      <c r="H46" s="122"/>
      <c r="I46" s="110">
        <f t="shared" si="0"/>
        <v>0</v>
      </c>
      <c r="J46" s="110">
        <f t="shared" si="1"/>
        <v>0</v>
      </c>
      <c r="K46" s="110"/>
      <c r="L46" s="159">
        <f t="shared" si="2"/>
        <v>0</v>
      </c>
      <c r="M46" s="25"/>
    </row>
    <row r="47" spans="1:13" s="27" customFormat="1" ht="12" x14ac:dyDescent="0.2">
      <c r="A47" s="25">
        <v>37</v>
      </c>
      <c r="B47" s="26">
        <v>2002447</v>
      </c>
      <c r="C47" s="25">
        <v>137</v>
      </c>
      <c r="D47" s="25" t="s">
        <v>392</v>
      </c>
      <c r="E47" s="25"/>
      <c r="F47" s="86" t="s">
        <v>54</v>
      </c>
      <c r="G47" s="25">
        <v>160</v>
      </c>
      <c r="H47" s="122"/>
      <c r="I47" s="110">
        <f t="shared" si="0"/>
        <v>0</v>
      </c>
      <c r="J47" s="110">
        <f t="shared" si="1"/>
        <v>0</v>
      </c>
      <c r="K47" s="110"/>
      <c r="L47" s="159">
        <f t="shared" si="2"/>
        <v>0</v>
      </c>
      <c r="M47" s="25"/>
    </row>
    <row r="48" spans="1:13" s="27" customFormat="1" ht="12" x14ac:dyDescent="0.2">
      <c r="A48" s="25">
        <v>38</v>
      </c>
      <c r="B48" s="26"/>
      <c r="C48" s="25">
        <v>137</v>
      </c>
      <c r="D48" s="25" t="s">
        <v>391</v>
      </c>
      <c r="E48" s="25"/>
      <c r="F48" s="86" t="s">
        <v>54</v>
      </c>
      <c r="G48" s="25">
        <v>100</v>
      </c>
      <c r="H48" s="122"/>
      <c r="I48" s="110">
        <f t="shared" si="0"/>
        <v>0</v>
      </c>
      <c r="J48" s="110">
        <f t="shared" si="1"/>
        <v>0</v>
      </c>
      <c r="K48" s="110"/>
      <c r="L48" s="159">
        <f t="shared" si="2"/>
        <v>0</v>
      </c>
      <c r="M48" s="25"/>
    </row>
    <row r="49" spans="1:13" s="27" customFormat="1" ht="12" x14ac:dyDescent="0.2">
      <c r="A49" s="25">
        <v>39</v>
      </c>
      <c r="B49" s="26">
        <v>2002292</v>
      </c>
      <c r="C49" s="25">
        <v>137</v>
      </c>
      <c r="D49" s="25" t="s">
        <v>152</v>
      </c>
      <c r="E49" s="25"/>
      <c r="F49" s="86" t="s">
        <v>54</v>
      </c>
      <c r="G49" s="25">
        <v>1200</v>
      </c>
      <c r="H49" s="122"/>
      <c r="I49" s="110">
        <f t="shared" si="0"/>
        <v>0</v>
      </c>
      <c r="J49" s="110">
        <f t="shared" si="1"/>
        <v>0</v>
      </c>
      <c r="K49" s="110"/>
      <c r="L49" s="159">
        <f t="shared" si="2"/>
        <v>0</v>
      </c>
      <c r="M49" s="25"/>
    </row>
    <row r="50" spans="1:13" x14ac:dyDescent="0.2">
      <c r="A50" s="25">
        <v>40</v>
      </c>
      <c r="B50" s="26"/>
      <c r="C50" s="25">
        <v>137</v>
      </c>
      <c r="D50" s="19" t="s">
        <v>204</v>
      </c>
      <c r="E50" s="25"/>
      <c r="F50" s="86" t="s">
        <v>54</v>
      </c>
      <c r="G50" s="25">
        <v>200</v>
      </c>
      <c r="H50" s="122"/>
      <c r="I50" s="110">
        <f t="shared" si="0"/>
        <v>0</v>
      </c>
      <c r="J50" s="110">
        <f t="shared" si="1"/>
        <v>0</v>
      </c>
      <c r="K50" s="110"/>
      <c r="L50" s="159">
        <f t="shared" si="2"/>
        <v>0</v>
      </c>
      <c r="M50" s="160"/>
    </row>
    <row r="51" spans="1:13" x14ac:dyDescent="0.2">
      <c r="A51" s="25">
        <v>41</v>
      </c>
      <c r="B51" s="26">
        <v>2002219</v>
      </c>
      <c r="C51" s="25">
        <v>137</v>
      </c>
      <c r="D51" s="25" t="s">
        <v>151</v>
      </c>
      <c r="E51" s="25"/>
      <c r="F51" s="86" t="s">
        <v>54</v>
      </c>
      <c r="G51" s="25">
        <v>120</v>
      </c>
      <c r="H51" s="122"/>
      <c r="I51" s="110">
        <f t="shared" si="0"/>
        <v>0</v>
      </c>
      <c r="J51" s="110">
        <f t="shared" si="1"/>
        <v>0</v>
      </c>
      <c r="K51" s="110"/>
      <c r="L51" s="159">
        <f t="shared" si="2"/>
        <v>0</v>
      </c>
      <c r="M51" s="160"/>
    </row>
    <row r="52" spans="1:13" x14ac:dyDescent="0.2">
      <c r="A52" s="25">
        <v>42</v>
      </c>
      <c r="B52" s="26"/>
      <c r="C52" s="25">
        <v>137</v>
      </c>
      <c r="D52" s="25" t="s">
        <v>326</v>
      </c>
      <c r="E52" s="25"/>
      <c r="F52" s="86" t="s">
        <v>54</v>
      </c>
      <c r="G52" s="25">
        <v>100</v>
      </c>
      <c r="H52" s="122"/>
      <c r="I52" s="110">
        <f t="shared" si="0"/>
        <v>0</v>
      </c>
      <c r="J52" s="110">
        <f t="shared" si="1"/>
        <v>0</v>
      </c>
      <c r="K52" s="110"/>
      <c r="L52" s="159">
        <f t="shared" si="2"/>
        <v>0</v>
      </c>
      <c r="M52" s="160"/>
    </row>
    <row r="53" spans="1:13" x14ac:dyDescent="0.2">
      <c r="A53" s="25">
        <v>43</v>
      </c>
      <c r="B53" s="26">
        <v>2003796</v>
      </c>
      <c r="C53" s="25">
        <v>137</v>
      </c>
      <c r="D53" s="25" t="s">
        <v>85</v>
      </c>
      <c r="E53" s="25"/>
      <c r="F53" s="86" t="s">
        <v>54</v>
      </c>
      <c r="G53" s="25">
        <v>20</v>
      </c>
      <c r="H53" s="122"/>
      <c r="I53" s="110">
        <f t="shared" si="0"/>
        <v>0</v>
      </c>
      <c r="J53" s="110">
        <f t="shared" si="1"/>
        <v>0</v>
      </c>
      <c r="K53" s="110"/>
      <c r="L53" s="159">
        <f t="shared" si="2"/>
        <v>0</v>
      </c>
      <c r="M53" s="160"/>
    </row>
    <row r="54" spans="1:13" ht="15" thickBot="1" x14ac:dyDescent="0.25">
      <c r="A54" s="25">
        <v>44</v>
      </c>
      <c r="B54" s="26">
        <v>2002355</v>
      </c>
      <c r="C54" s="25">
        <v>138</v>
      </c>
      <c r="D54" s="25" t="s">
        <v>86</v>
      </c>
      <c r="E54" s="25"/>
      <c r="F54" s="86" t="s">
        <v>54</v>
      </c>
      <c r="G54" s="25">
        <v>480</v>
      </c>
      <c r="H54" s="122"/>
      <c r="I54" s="110">
        <f t="shared" si="0"/>
        <v>0</v>
      </c>
      <c r="J54" s="110">
        <f t="shared" si="1"/>
        <v>0</v>
      </c>
      <c r="K54" s="110"/>
      <c r="L54" s="159">
        <f t="shared" si="2"/>
        <v>0</v>
      </c>
      <c r="M54" s="160"/>
    </row>
    <row r="55" spans="1:13" ht="15" thickBot="1" x14ac:dyDescent="0.25">
      <c r="A55" s="16"/>
      <c r="B55" s="16"/>
      <c r="C55" s="16"/>
      <c r="D55" s="16"/>
      <c r="E55" s="16"/>
      <c r="F55" s="148"/>
      <c r="G55" s="16"/>
      <c r="H55" s="130"/>
      <c r="I55" s="142">
        <f>SUM(I10:I54)</f>
        <v>0</v>
      </c>
      <c r="J55" s="143"/>
      <c r="K55" s="113"/>
      <c r="L55" s="114">
        <f>SUM(L10:L54)</f>
        <v>0</v>
      </c>
    </row>
    <row r="56" spans="1:13" x14ac:dyDescent="0.2">
      <c r="A56" s="16"/>
      <c r="B56" s="16"/>
      <c r="C56" s="16"/>
      <c r="D56" s="16"/>
      <c r="E56" s="16"/>
      <c r="F56" s="148"/>
      <c r="G56" s="16"/>
      <c r="H56" s="16"/>
      <c r="I56" s="16"/>
      <c r="J56" s="16"/>
    </row>
    <row r="57" spans="1:13" ht="15" x14ac:dyDescent="0.25">
      <c r="A57" s="137" t="s">
        <v>378</v>
      </c>
      <c r="B57" s="138"/>
      <c r="C57" s="139"/>
      <c r="D57" s="139"/>
      <c r="E57" s="139"/>
      <c r="F57" s="139"/>
      <c r="G57" s="139"/>
      <c r="H57" s="139"/>
      <c r="I57" s="139"/>
      <c r="J57" s="144"/>
      <c r="K57" s="75"/>
      <c r="L57" s="68"/>
    </row>
    <row r="58" spans="1:13" x14ac:dyDescent="0.2">
      <c r="A58" s="239" t="s">
        <v>562</v>
      </c>
      <c r="B58" s="239"/>
      <c r="C58" s="239"/>
      <c r="D58" s="239"/>
      <c r="E58" s="239"/>
      <c r="F58" s="239"/>
      <c r="G58" s="239"/>
      <c r="H58" s="239"/>
      <c r="I58" s="239"/>
      <c r="J58" s="27"/>
      <c r="K58" s="62"/>
      <c r="L58" s="69"/>
    </row>
    <row r="59" spans="1:13" x14ac:dyDescent="0.2">
      <c r="A59" s="239"/>
      <c r="B59" s="239"/>
      <c r="C59" s="239"/>
      <c r="D59" s="239"/>
      <c r="E59" s="239"/>
      <c r="F59" s="239"/>
      <c r="G59" s="239"/>
      <c r="H59" s="239"/>
      <c r="I59" s="239"/>
      <c r="J59" s="27"/>
      <c r="K59" s="62"/>
      <c r="L59" s="69"/>
    </row>
    <row r="60" spans="1:13" x14ac:dyDescent="0.2">
      <c r="A60" s="71"/>
      <c r="B60" s="76"/>
      <c r="C60" s="77"/>
      <c r="D60" s="77"/>
      <c r="E60" s="77"/>
      <c r="F60" s="77"/>
      <c r="G60" s="77"/>
      <c r="H60" s="77"/>
      <c r="I60" s="77"/>
      <c r="J60" s="62"/>
      <c r="K60" s="62"/>
      <c r="L60" s="69"/>
    </row>
    <row r="61" spans="1:13" x14ac:dyDescent="0.2">
      <c r="A61" s="78"/>
      <c r="B61" s="76"/>
      <c r="C61" s="79"/>
      <c r="D61" s="80"/>
      <c r="E61" s="79"/>
      <c r="F61" s="77"/>
      <c r="G61" s="77"/>
      <c r="H61" s="77"/>
      <c r="I61" s="77"/>
      <c r="J61" s="62"/>
      <c r="K61" s="62"/>
      <c r="L61" s="69"/>
    </row>
    <row r="62" spans="1:13" x14ac:dyDescent="0.2">
      <c r="A62" s="71" t="s">
        <v>375</v>
      </c>
      <c r="B62" s="76"/>
      <c r="C62" s="77"/>
      <c r="D62" s="79"/>
      <c r="E62" s="81" t="s">
        <v>377</v>
      </c>
      <c r="F62" s="77"/>
      <c r="G62" s="69"/>
      <c r="H62" s="77"/>
      <c r="I62" s="77" t="s">
        <v>376</v>
      </c>
      <c r="J62" s="62"/>
      <c r="K62" s="62"/>
      <c r="L62" s="69"/>
    </row>
    <row r="63" spans="1:13" x14ac:dyDescent="0.2">
      <c r="A63" s="71"/>
      <c r="B63" s="76"/>
      <c r="C63" s="69"/>
      <c r="D63" s="77"/>
      <c r="E63" s="77"/>
      <c r="F63" s="77"/>
      <c r="G63" s="77"/>
      <c r="H63" s="77"/>
      <c r="I63" s="77"/>
      <c r="J63" s="62"/>
      <c r="K63" s="62"/>
      <c r="L63" s="69"/>
    </row>
  </sheetData>
  <mergeCells count="17">
    <mergeCell ref="A58:I59"/>
    <mergeCell ref="F3:G3"/>
    <mergeCell ref="H3:J3"/>
    <mergeCell ref="H4:J4"/>
    <mergeCell ref="H7:H8"/>
    <mergeCell ref="J7:J8"/>
    <mergeCell ref="M7:M8"/>
    <mergeCell ref="L7:L8"/>
    <mergeCell ref="I7:I8"/>
    <mergeCell ref="F7:F8"/>
    <mergeCell ref="A7:A8"/>
    <mergeCell ref="C7:C8"/>
    <mergeCell ref="D7:D8"/>
    <mergeCell ref="E7:E8"/>
    <mergeCell ref="B7:B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81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4"/>
  <sheetViews>
    <sheetView zoomScaleNormal="100" workbookViewId="0">
      <selection activeCell="F41" sqref="F41"/>
    </sheetView>
  </sheetViews>
  <sheetFormatPr defaultRowHeight="14.25" x14ac:dyDescent="0.2"/>
  <cols>
    <col min="1" max="1" width="3.75" customWidth="1"/>
    <col min="3" max="3" width="6.375" customWidth="1"/>
    <col min="4" max="4" width="49.25" customWidth="1"/>
    <col min="5" max="5" width="18.875" customWidth="1"/>
    <col min="6" max="6" width="5.625" customWidth="1"/>
    <col min="7" max="7" width="7.25" customWidth="1"/>
    <col min="8" max="8" width="10.125" customWidth="1"/>
    <col min="9" max="9" width="16.625" customWidth="1"/>
    <col min="10" max="10" width="10.125" customWidth="1"/>
    <col min="11" max="11" width="11.25" customWidth="1"/>
    <col min="12" max="12" width="15.625" customWidth="1"/>
  </cols>
  <sheetData>
    <row r="1" spans="1:13" s="3" customFormat="1" ht="19.899999999999999" customHeight="1" x14ac:dyDescent="0.25">
      <c r="A1" s="1" t="s">
        <v>561</v>
      </c>
      <c r="B1" s="1"/>
      <c r="C1" s="1"/>
      <c r="D1" s="2"/>
      <c r="E1" s="2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G4" s="4"/>
      <c r="H4" s="233" t="s">
        <v>380</v>
      </c>
      <c r="I4" s="233"/>
      <c r="J4" s="233"/>
      <c r="K4" s="108"/>
    </row>
    <row r="5" spans="1:13" s="3" customFormat="1" ht="19.899999999999999" customHeight="1" x14ac:dyDescent="0.3">
      <c r="A5" s="5" t="s">
        <v>624</v>
      </c>
      <c r="B5" s="5"/>
      <c r="C5" s="5"/>
      <c r="D5" s="2"/>
      <c r="E5" s="2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G6" s="4"/>
      <c r="H6" s="105" t="s">
        <v>386</v>
      </c>
    </row>
    <row r="7" spans="1:13" s="3" customFormat="1" ht="29.4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  <c r="M7" s="228" t="s">
        <v>668</v>
      </c>
    </row>
    <row r="8" spans="1:13" s="3" customFormat="1" ht="24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7"/>
      <c r="L8" s="235"/>
      <c r="M8" s="229"/>
    </row>
    <row r="9" spans="1:13" s="15" customFormat="1" ht="10.9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  <c r="M9" s="163">
        <v>12</v>
      </c>
    </row>
    <row r="10" spans="1:13" s="29" customFormat="1" ht="12" x14ac:dyDescent="0.2">
      <c r="A10" s="25">
        <v>1</v>
      </c>
      <c r="B10" s="26">
        <v>2003223</v>
      </c>
      <c r="C10" s="25">
        <v>121</v>
      </c>
      <c r="D10" s="25" t="s">
        <v>359</v>
      </c>
      <c r="E10" s="28"/>
      <c r="F10" s="97" t="s">
        <v>59</v>
      </c>
      <c r="G10" s="42">
        <v>2500</v>
      </c>
      <c r="H10" s="106"/>
      <c r="I10" s="109">
        <f t="shared" ref="I10:I15" si="0">G10*H10</f>
        <v>0</v>
      </c>
      <c r="J10" s="110">
        <f t="shared" ref="J10:J15" si="1">H10*1.095</f>
        <v>0</v>
      </c>
      <c r="K10" s="110"/>
      <c r="L10" s="110">
        <f t="shared" ref="L10:L15" si="2">G10*J10</f>
        <v>0</v>
      </c>
      <c r="M10" s="28"/>
    </row>
    <row r="11" spans="1:13" s="29" customFormat="1" ht="12" x14ac:dyDescent="0.2">
      <c r="A11" s="25">
        <v>2</v>
      </c>
      <c r="B11" s="26">
        <v>2002534</v>
      </c>
      <c r="C11" s="25">
        <v>121</v>
      </c>
      <c r="D11" s="25" t="s">
        <v>360</v>
      </c>
      <c r="E11" s="28"/>
      <c r="F11" s="97" t="s">
        <v>59</v>
      </c>
      <c r="G11" s="42">
        <v>100</v>
      </c>
      <c r="H11" s="106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8"/>
    </row>
    <row r="12" spans="1:13" s="29" customFormat="1" ht="12" x14ac:dyDescent="0.2">
      <c r="A12" s="25">
        <v>3</v>
      </c>
      <c r="B12" s="26">
        <v>2002392</v>
      </c>
      <c r="C12" s="25">
        <v>121</v>
      </c>
      <c r="D12" s="25" t="s">
        <v>357</v>
      </c>
      <c r="E12" s="28"/>
      <c r="F12" s="97" t="s">
        <v>59</v>
      </c>
      <c r="G12" s="42">
        <v>2400</v>
      </c>
      <c r="H12" s="106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8"/>
    </row>
    <row r="13" spans="1:13" s="29" customFormat="1" ht="12" x14ac:dyDescent="0.2">
      <c r="A13" s="25">
        <v>4</v>
      </c>
      <c r="B13" s="26">
        <v>2002541</v>
      </c>
      <c r="C13" s="25">
        <v>121</v>
      </c>
      <c r="D13" s="25" t="s">
        <v>358</v>
      </c>
      <c r="E13" s="28"/>
      <c r="F13" s="97" t="s">
        <v>58</v>
      </c>
      <c r="G13" s="42">
        <v>750</v>
      </c>
      <c r="H13" s="106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8"/>
    </row>
    <row r="14" spans="1:13" s="29" customFormat="1" ht="12" x14ac:dyDescent="0.2">
      <c r="A14" s="25">
        <v>5</v>
      </c>
      <c r="B14" s="26">
        <v>2002333</v>
      </c>
      <c r="C14" s="25">
        <v>121</v>
      </c>
      <c r="D14" s="25" t="s">
        <v>41</v>
      </c>
      <c r="E14" s="28"/>
      <c r="F14" s="97" t="s">
        <v>58</v>
      </c>
      <c r="G14" s="42">
        <v>9200</v>
      </c>
      <c r="H14" s="106"/>
      <c r="I14" s="109">
        <f t="shared" si="0"/>
        <v>0</v>
      </c>
      <c r="J14" s="110">
        <f t="shared" si="1"/>
        <v>0</v>
      </c>
      <c r="K14" s="110"/>
      <c r="L14" s="110">
        <f t="shared" si="2"/>
        <v>0</v>
      </c>
      <c r="M14" s="28"/>
    </row>
    <row r="15" spans="1:13" s="29" customFormat="1" ht="12.75" thickBot="1" x14ac:dyDescent="0.25">
      <c r="A15" s="25">
        <v>6</v>
      </c>
      <c r="B15" s="26"/>
      <c r="C15" s="25">
        <v>121</v>
      </c>
      <c r="D15" s="25" t="s">
        <v>351</v>
      </c>
      <c r="E15" s="28"/>
      <c r="F15" s="97" t="s">
        <v>58</v>
      </c>
      <c r="G15" s="42">
        <v>1500</v>
      </c>
      <c r="H15" s="106"/>
      <c r="I15" s="109">
        <f t="shared" si="0"/>
        <v>0</v>
      </c>
      <c r="J15" s="110">
        <f t="shared" si="1"/>
        <v>0</v>
      </c>
      <c r="K15" s="110"/>
      <c r="L15" s="110">
        <f t="shared" si="2"/>
        <v>0</v>
      </c>
      <c r="M15" s="28"/>
    </row>
    <row r="16" spans="1:13" ht="15" thickBot="1" x14ac:dyDescent="0.25">
      <c r="A16" s="16"/>
      <c r="B16" s="16"/>
      <c r="C16" s="16"/>
      <c r="D16" s="16"/>
      <c r="G16" s="63"/>
      <c r="H16" s="111"/>
      <c r="I16" s="112">
        <f>SUM(I10:I15)</f>
        <v>0</v>
      </c>
      <c r="J16" s="121"/>
      <c r="K16" s="121"/>
      <c r="L16" s="114">
        <f>SUM(L10:L15)</f>
        <v>0</v>
      </c>
    </row>
    <row r="17" spans="1:12" x14ac:dyDescent="0.2">
      <c r="A17" s="16"/>
      <c r="B17" s="16"/>
      <c r="C17" s="16"/>
      <c r="D17" s="16"/>
    </row>
    <row r="18" spans="1:12" ht="15" x14ac:dyDescent="0.25">
      <c r="A18" s="137" t="s">
        <v>378</v>
      </c>
      <c r="B18" s="138"/>
      <c r="C18" s="139"/>
      <c r="D18" s="139"/>
      <c r="E18" s="74"/>
      <c r="F18" s="74"/>
      <c r="G18" s="74"/>
      <c r="H18" s="74"/>
      <c r="I18" s="74"/>
      <c r="J18" s="75"/>
      <c r="K18" s="75"/>
      <c r="L18" s="68"/>
    </row>
    <row r="19" spans="1:12" x14ac:dyDescent="0.2">
      <c r="A19" s="230" t="s">
        <v>562</v>
      </c>
      <c r="B19" s="230"/>
      <c r="C19" s="230"/>
      <c r="D19" s="230"/>
      <c r="E19" s="230"/>
      <c r="F19" s="230"/>
      <c r="G19" s="230"/>
      <c r="H19" s="230"/>
      <c r="I19" s="230"/>
      <c r="J19" s="62"/>
      <c r="K19" s="62"/>
      <c r="L19" s="69"/>
    </row>
    <row r="20" spans="1:12" x14ac:dyDescent="0.2">
      <c r="A20" s="230"/>
      <c r="B20" s="230"/>
      <c r="C20" s="230"/>
      <c r="D20" s="230"/>
      <c r="E20" s="230"/>
      <c r="F20" s="230"/>
      <c r="G20" s="230"/>
      <c r="H20" s="230"/>
      <c r="I20" s="230"/>
      <c r="J20" s="62"/>
      <c r="K20" s="62"/>
      <c r="L20" s="69"/>
    </row>
    <row r="21" spans="1:12" x14ac:dyDescent="0.2">
      <c r="A21" s="71"/>
      <c r="B21" s="76"/>
      <c r="C21" s="77"/>
      <c r="D21" s="77"/>
      <c r="E21" s="77"/>
      <c r="F21" s="77"/>
      <c r="G21" s="77"/>
      <c r="H21" s="77"/>
      <c r="I21" s="77"/>
      <c r="J21" s="62"/>
      <c r="K21" s="62"/>
      <c r="L21" s="69"/>
    </row>
    <row r="22" spans="1:12" x14ac:dyDescent="0.2">
      <c r="A22" s="78"/>
      <c r="B22" s="76"/>
      <c r="C22" s="79"/>
      <c r="D22" s="80"/>
      <c r="E22" s="79"/>
      <c r="F22" s="77"/>
      <c r="G22" s="77"/>
      <c r="H22" s="77"/>
      <c r="I22" s="77"/>
      <c r="J22" s="62"/>
      <c r="K22" s="62"/>
      <c r="L22" s="69"/>
    </row>
    <row r="23" spans="1:12" x14ac:dyDescent="0.2">
      <c r="A23" s="71" t="s">
        <v>375</v>
      </c>
      <c r="B23" s="76"/>
      <c r="C23" s="77"/>
      <c r="D23" s="79"/>
      <c r="E23" s="81" t="s">
        <v>377</v>
      </c>
      <c r="F23" s="77"/>
      <c r="G23" s="69"/>
      <c r="H23" s="77"/>
      <c r="I23" s="77" t="s">
        <v>376</v>
      </c>
      <c r="J23" s="62"/>
      <c r="K23" s="62"/>
      <c r="L23" s="69"/>
    </row>
    <row r="24" spans="1:12" x14ac:dyDescent="0.2">
      <c r="A24" s="71"/>
      <c r="B24" s="76"/>
      <c r="C24" s="69"/>
      <c r="D24" s="77"/>
      <c r="E24" s="77"/>
      <c r="F24" s="77"/>
      <c r="G24" s="77"/>
      <c r="H24" s="77"/>
      <c r="I24" s="77"/>
      <c r="J24" s="62"/>
      <c r="K24" s="62"/>
      <c r="L24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19:I20"/>
    <mergeCell ref="F7:F8"/>
    <mergeCell ref="H7:H8"/>
    <mergeCell ref="I7:I8"/>
    <mergeCell ref="J7:J8"/>
    <mergeCell ref="L7:L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7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5">
    <pageSetUpPr fitToPage="1"/>
  </sheetPr>
  <dimension ref="A1:M20"/>
  <sheetViews>
    <sheetView topLeftCell="A3" zoomScaleNormal="100" workbookViewId="0">
      <selection activeCell="A61" sqref="A61"/>
    </sheetView>
  </sheetViews>
  <sheetFormatPr defaultRowHeight="14.25" x14ac:dyDescent="0.2"/>
  <cols>
    <col min="1" max="1" width="3.5" customWidth="1"/>
    <col min="3" max="3" width="6.25" customWidth="1"/>
    <col min="4" max="4" width="44.75" customWidth="1"/>
    <col min="5" max="5" width="16.375" customWidth="1"/>
    <col min="6" max="6" width="6.5" style="87" customWidth="1"/>
    <col min="7" max="7" width="6.875" customWidth="1"/>
    <col min="8" max="8" width="9.125" bestFit="1" customWidth="1"/>
    <col min="9" max="9" width="12.25" customWidth="1"/>
    <col min="11" max="11" width="13" customWidth="1"/>
    <col min="12" max="12" width="13.125" customWidth="1"/>
  </cols>
  <sheetData>
    <row r="1" spans="1:13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K4" s="108"/>
    </row>
    <row r="5" spans="1:13" s="3" customFormat="1" ht="19.899999999999999" customHeight="1" x14ac:dyDescent="0.3">
      <c r="A5" s="5" t="s">
        <v>625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386</v>
      </c>
    </row>
    <row r="7" spans="1:13" s="3" customFormat="1" ht="35.450000000000003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  <c r="M7" s="228" t="s">
        <v>668</v>
      </c>
    </row>
    <row r="8" spans="1:13" s="3" customFormat="1" ht="21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7"/>
      <c r="L8" s="235"/>
      <c r="M8" s="229"/>
    </row>
    <row r="9" spans="1:13" s="15" customFormat="1" ht="14.4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  <c r="M9" s="163">
        <v>12</v>
      </c>
    </row>
    <row r="10" spans="1:13" s="29" customFormat="1" ht="12" x14ac:dyDescent="0.2">
      <c r="A10" s="25">
        <v>1</v>
      </c>
      <c r="B10" s="26">
        <v>2003564</v>
      </c>
      <c r="C10" s="25">
        <v>121</v>
      </c>
      <c r="D10" s="25" t="s">
        <v>355</v>
      </c>
      <c r="E10" s="28"/>
      <c r="F10" s="97" t="s">
        <v>59</v>
      </c>
      <c r="G10" s="42">
        <v>1150</v>
      </c>
      <c r="H10" s="106"/>
      <c r="I10" s="109">
        <f>G10*H10</f>
        <v>0</v>
      </c>
      <c r="J10" s="110">
        <f>H10*1.095</f>
        <v>0</v>
      </c>
      <c r="K10" s="110"/>
      <c r="L10" s="110">
        <f>G10*J10</f>
        <v>0</v>
      </c>
      <c r="M10" s="28"/>
    </row>
    <row r="11" spans="1:13" s="29" customFormat="1" ht="12.75" thickBot="1" x14ac:dyDescent="0.25">
      <c r="A11" s="25">
        <v>2</v>
      </c>
      <c r="B11" s="26">
        <v>2003565</v>
      </c>
      <c r="C11" s="25">
        <v>121</v>
      </c>
      <c r="D11" s="25" t="s">
        <v>356</v>
      </c>
      <c r="E11" s="28"/>
      <c r="F11" s="97" t="s">
        <v>59</v>
      </c>
      <c r="G11" s="42">
        <v>42000</v>
      </c>
      <c r="H11" s="106"/>
      <c r="I11" s="109">
        <f>G11*H11</f>
        <v>0</v>
      </c>
      <c r="J11" s="110">
        <f>H11*1.095</f>
        <v>0</v>
      </c>
      <c r="K11" s="110"/>
      <c r="L11" s="110">
        <f>G11*J11</f>
        <v>0</v>
      </c>
      <c r="M11" s="28"/>
    </row>
    <row r="12" spans="1:13" ht="15" thickBot="1" x14ac:dyDescent="0.25">
      <c r="A12" s="16"/>
      <c r="B12" s="16"/>
      <c r="C12" s="16"/>
      <c r="D12" s="16"/>
      <c r="G12" s="62"/>
      <c r="H12" s="111"/>
      <c r="I12" s="112">
        <f>SUM(I10:I11)</f>
        <v>0</v>
      </c>
      <c r="J12" s="113"/>
      <c r="K12" s="113"/>
      <c r="L12" s="114">
        <f>SUM(L10:L11)</f>
        <v>0</v>
      </c>
    </row>
    <row r="13" spans="1:13" x14ac:dyDescent="0.2">
      <c r="A13" s="16"/>
      <c r="B13" s="16"/>
      <c r="C13" s="16"/>
      <c r="D13" s="16"/>
    </row>
    <row r="14" spans="1:13" ht="15" x14ac:dyDescent="0.25">
      <c r="A14" s="72" t="s">
        <v>378</v>
      </c>
      <c r="B14" s="73"/>
      <c r="C14" s="74"/>
      <c r="D14" s="74"/>
      <c r="E14" s="74"/>
      <c r="F14" s="74"/>
      <c r="G14" s="74"/>
      <c r="H14" s="74"/>
      <c r="I14" s="74"/>
      <c r="J14" s="75"/>
      <c r="K14" s="75"/>
      <c r="L14" s="68"/>
    </row>
    <row r="15" spans="1:13" x14ac:dyDescent="0.2">
      <c r="A15" s="230" t="s">
        <v>562</v>
      </c>
      <c r="B15" s="230"/>
      <c r="C15" s="230"/>
      <c r="D15" s="230"/>
      <c r="E15" s="230"/>
      <c r="F15" s="230"/>
      <c r="G15" s="230"/>
      <c r="H15" s="230"/>
      <c r="I15" s="230"/>
      <c r="J15" s="62"/>
      <c r="K15" s="62"/>
      <c r="L15" s="69"/>
    </row>
    <row r="16" spans="1:13" x14ac:dyDescent="0.2">
      <c r="A16" s="230"/>
      <c r="B16" s="230"/>
      <c r="C16" s="230"/>
      <c r="D16" s="230"/>
      <c r="E16" s="230"/>
      <c r="F16" s="230"/>
      <c r="G16" s="230"/>
      <c r="H16" s="230"/>
      <c r="I16" s="230"/>
      <c r="J16" s="62"/>
      <c r="K16" s="62"/>
      <c r="L16" s="69"/>
    </row>
    <row r="17" spans="1:12" x14ac:dyDescent="0.2">
      <c r="A17" s="71"/>
      <c r="B17" s="76"/>
      <c r="C17" s="77"/>
      <c r="D17" s="77"/>
      <c r="E17" s="77"/>
      <c r="F17" s="77"/>
      <c r="G17" s="77"/>
      <c r="H17" s="77"/>
      <c r="I17" s="77"/>
      <c r="J17" s="62"/>
      <c r="K17" s="62"/>
      <c r="L17" s="69"/>
    </row>
    <row r="18" spans="1:12" x14ac:dyDescent="0.2">
      <c r="A18" s="78"/>
      <c r="B18" s="76"/>
      <c r="C18" s="79"/>
      <c r="D18" s="80"/>
      <c r="E18" s="79"/>
      <c r="F18" s="77"/>
      <c r="G18" s="77"/>
      <c r="H18" s="77"/>
      <c r="I18" s="77"/>
      <c r="J18" s="62"/>
      <c r="K18" s="62"/>
      <c r="L18" s="69"/>
    </row>
    <row r="19" spans="1:12" x14ac:dyDescent="0.2">
      <c r="A19" s="71" t="s">
        <v>375</v>
      </c>
      <c r="B19" s="76"/>
      <c r="C19" s="77"/>
      <c r="D19" s="79"/>
      <c r="E19" s="81" t="s">
        <v>377</v>
      </c>
      <c r="F19" s="77"/>
      <c r="G19" s="69"/>
      <c r="H19" s="77"/>
      <c r="I19" s="77" t="s">
        <v>376</v>
      </c>
      <c r="J19" s="62"/>
      <c r="K19" s="62"/>
      <c r="L19" s="69"/>
    </row>
    <row r="20" spans="1:12" x14ac:dyDescent="0.2">
      <c r="A20" s="71"/>
      <c r="B20" s="76"/>
      <c r="C20" s="69"/>
      <c r="D20" s="77"/>
      <c r="E20" s="77"/>
      <c r="F20" s="77"/>
      <c r="G20" s="77"/>
      <c r="H20" s="77"/>
      <c r="I20" s="77"/>
      <c r="J20" s="62"/>
      <c r="K20" s="62"/>
      <c r="L20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15:I16"/>
    <mergeCell ref="F7:F8"/>
    <mergeCell ref="H7:H8"/>
    <mergeCell ref="I7:I8"/>
    <mergeCell ref="J7:J8"/>
    <mergeCell ref="L7:L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8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6">
    <pageSetUpPr fitToPage="1"/>
  </sheetPr>
  <dimension ref="A1:M103"/>
  <sheetViews>
    <sheetView zoomScaleNormal="100" workbookViewId="0">
      <selection activeCell="R56" sqref="R56"/>
    </sheetView>
  </sheetViews>
  <sheetFormatPr defaultRowHeight="14.25" x14ac:dyDescent="0.2"/>
  <cols>
    <col min="1" max="1" width="4.25" customWidth="1"/>
    <col min="3" max="3" width="5.75" customWidth="1"/>
    <col min="4" max="4" width="41.875" customWidth="1"/>
    <col min="5" max="5" width="23.125" customWidth="1"/>
    <col min="6" max="6" width="6.375" style="87" customWidth="1"/>
    <col min="7" max="7" width="8.125" customWidth="1"/>
    <col min="8" max="8" width="9.625" customWidth="1"/>
    <col min="9" max="9" width="13.5" customWidth="1"/>
    <col min="10" max="10" width="9" customWidth="1"/>
    <col min="11" max="11" width="11.625" customWidth="1"/>
    <col min="12" max="12" width="12.5" customWidth="1"/>
  </cols>
  <sheetData>
    <row r="1" spans="1:13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K4" s="108"/>
    </row>
    <row r="5" spans="1:13" s="3" customFormat="1" ht="19.899999999999999" customHeight="1" x14ac:dyDescent="0.3">
      <c r="A5" s="5" t="s">
        <v>626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386</v>
      </c>
    </row>
    <row r="7" spans="1:13" s="3" customFormat="1" ht="39.7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41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  <c r="M7" s="228" t="s">
        <v>668</v>
      </c>
    </row>
    <row r="8" spans="1:13" s="3" customFormat="1" ht="6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7"/>
      <c r="L8" s="235"/>
      <c r="M8" s="229"/>
    </row>
    <row r="9" spans="1:13" s="15" customFormat="1" ht="12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  <c r="M9" s="163">
        <v>12</v>
      </c>
    </row>
    <row r="10" spans="1:13" s="27" customFormat="1" ht="12" x14ac:dyDescent="0.2">
      <c r="A10" s="25">
        <v>1</v>
      </c>
      <c r="B10" s="26">
        <v>2002334</v>
      </c>
      <c r="C10" s="25">
        <v>110</v>
      </c>
      <c r="D10" s="25" t="s">
        <v>350</v>
      </c>
      <c r="E10" s="25"/>
      <c r="F10" s="86" t="s">
        <v>58</v>
      </c>
      <c r="G10" s="42">
        <v>6000</v>
      </c>
      <c r="H10" s="106"/>
      <c r="I10" s="109">
        <f t="shared" ref="I10:I47" si="0">G10*H10</f>
        <v>0</v>
      </c>
      <c r="J10" s="110">
        <f t="shared" ref="J10:J47" si="1">H10*1.095</f>
        <v>0</v>
      </c>
      <c r="K10" s="110"/>
      <c r="L10" s="110">
        <f t="shared" ref="L10:L47" si="2">G10*J10</f>
        <v>0</v>
      </c>
      <c r="M10" s="25"/>
    </row>
    <row r="11" spans="1:13" s="27" customFormat="1" ht="12" x14ac:dyDescent="0.2">
      <c r="A11" s="25">
        <v>2</v>
      </c>
      <c r="B11" s="26">
        <v>2002335</v>
      </c>
      <c r="C11" s="25">
        <v>110</v>
      </c>
      <c r="D11" s="25" t="s">
        <v>402</v>
      </c>
      <c r="E11" s="25"/>
      <c r="F11" s="86" t="s">
        <v>54</v>
      </c>
      <c r="G11" s="42">
        <v>750</v>
      </c>
      <c r="H11" s="106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5"/>
    </row>
    <row r="12" spans="1:13" s="27" customFormat="1" ht="12" x14ac:dyDescent="0.2">
      <c r="A12" s="25">
        <v>3</v>
      </c>
      <c r="B12" s="26">
        <v>2002421</v>
      </c>
      <c r="C12" s="25">
        <v>110</v>
      </c>
      <c r="D12" s="25" t="s">
        <v>404</v>
      </c>
      <c r="E12" s="25"/>
      <c r="F12" s="86" t="s">
        <v>59</v>
      </c>
      <c r="G12" s="42">
        <v>400</v>
      </c>
      <c r="H12" s="106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5"/>
    </row>
    <row r="13" spans="1:13" s="27" customFormat="1" ht="12" x14ac:dyDescent="0.2">
      <c r="A13" s="25">
        <v>4</v>
      </c>
      <c r="B13" s="26">
        <v>2002538</v>
      </c>
      <c r="C13" s="25">
        <v>110</v>
      </c>
      <c r="D13" s="25" t="s">
        <v>349</v>
      </c>
      <c r="E13" s="25"/>
      <c r="F13" s="86" t="s">
        <v>58</v>
      </c>
      <c r="G13" s="42">
        <v>200</v>
      </c>
      <c r="H13" s="106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5"/>
    </row>
    <row r="14" spans="1:13" s="27" customFormat="1" ht="12" x14ac:dyDescent="0.2">
      <c r="A14" s="25">
        <v>5</v>
      </c>
      <c r="B14" s="26">
        <v>2002539</v>
      </c>
      <c r="C14" s="25">
        <v>110</v>
      </c>
      <c r="D14" s="25" t="s">
        <v>403</v>
      </c>
      <c r="E14" s="25"/>
      <c r="F14" s="86" t="s">
        <v>58</v>
      </c>
      <c r="G14" s="42">
        <v>100</v>
      </c>
      <c r="H14" s="106"/>
      <c r="I14" s="109">
        <f t="shared" si="0"/>
        <v>0</v>
      </c>
      <c r="J14" s="110">
        <f t="shared" si="1"/>
        <v>0</v>
      </c>
      <c r="K14" s="110"/>
      <c r="L14" s="110">
        <f t="shared" si="2"/>
        <v>0</v>
      </c>
      <c r="M14" s="25"/>
    </row>
    <row r="15" spans="1:13" s="27" customFormat="1" ht="12" x14ac:dyDescent="0.2">
      <c r="A15" s="25">
        <v>6</v>
      </c>
      <c r="B15" s="26">
        <v>2003566</v>
      </c>
      <c r="C15" s="25">
        <v>110</v>
      </c>
      <c r="D15" s="25" t="s">
        <v>405</v>
      </c>
      <c r="E15" s="25"/>
      <c r="F15" s="86" t="s">
        <v>59</v>
      </c>
      <c r="G15" s="42">
        <v>1400</v>
      </c>
      <c r="H15" s="106"/>
      <c r="I15" s="109">
        <f t="shared" si="0"/>
        <v>0</v>
      </c>
      <c r="J15" s="110">
        <f t="shared" si="1"/>
        <v>0</v>
      </c>
      <c r="K15" s="110"/>
      <c r="L15" s="110">
        <f t="shared" si="2"/>
        <v>0</v>
      </c>
      <c r="M15" s="25"/>
    </row>
    <row r="16" spans="1:13" s="27" customFormat="1" ht="12" x14ac:dyDescent="0.2">
      <c r="A16" s="25">
        <v>7</v>
      </c>
      <c r="B16" s="26"/>
      <c r="C16" s="25">
        <v>110</v>
      </c>
      <c r="D16" s="25" t="s">
        <v>307</v>
      </c>
      <c r="E16" s="25"/>
      <c r="F16" s="86" t="s">
        <v>58</v>
      </c>
      <c r="G16" s="42">
        <v>3000</v>
      </c>
      <c r="H16" s="106"/>
      <c r="I16" s="109">
        <f t="shared" si="0"/>
        <v>0</v>
      </c>
      <c r="J16" s="110">
        <f t="shared" si="1"/>
        <v>0</v>
      </c>
      <c r="K16" s="110"/>
      <c r="L16" s="110">
        <f t="shared" si="2"/>
        <v>0</v>
      </c>
      <c r="M16" s="25"/>
    </row>
    <row r="17" spans="1:13" s="27" customFormat="1" ht="12" x14ac:dyDescent="0.2">
      <c r="A17" s="25">
        <v>8</v>
      </c>
      <c r="B17" s="26">
        <v>2002442</v>
      </c>
      <c r="C17" s="25">
        <v>110</v>
      </c>
      <c r="D17" s="25" t="s">
        <v>618</v>
      </c>
      <c r="E17" s="25"/>
      <c r="F17" s="86" t="s">
        <v>54</v>
      </c>
      <c r="G17" s="42">
        <v>380</v>
      </c>
      <c r="H17" s="106"/>
      <c r="I17" s="109">
        <f t="shared" si="0"/>
        <v>0</v>
      </c>
      <c r="J17" s="110">
        <f t="shared" si="1"/>
        <v>0</v>
      </c>
      <c r="K17" s="110"/>
      <c r="L17" s="110">
        <f t="shared" si="2"/>
        <v>0</v>
      </c>
      <c r="M17" s="25"/>
    </row>
    <row r="18" spans="1:13" s="27" customFormat="1" ht="12" x14ac:dyDescent="0.2">
      <c r="A18" s="25">
        <v>9</v>
      </c>
      <c r="B18" s="26">
        <v>2002344</v>
      </c>
      <c r="C18" s="25">
        <v>104</v>
      </c>
      <c r="D18" s="25" t="s">
        <v>245</v>
      </c>
      <c r="E18" s="25"/>
      <c r="F18" s="86" t="s">
        <v>54</v>
      </c>
      <c r="G18" s="42">
        <v>200</v>
      </c>
      <c r="H18" s="106"/>
      <c r="I18" s="109">
        <f t="shared" si="0"/>
        <v>0</v>
      </c>
      <c r="J18" s="110">
        <f t="shared" si="1"/>
        <v>0</v>
      </c>
      <c r="K18" s="110"/>
      <c r="L18" s="110">
        <f t="shared" si="2"/>
        <v>0</v>
      </c>
      <c r="M18" s="25"/>
    </row>
    <row r="19" spans="1:13" s="27" customFormat="1" ht="12" x14ac:dyDescent="0.2">
      <c r="A19" s="25">
        <v>10</v>
      </c>
      <c r="B19" s="26">
        <v>2002163</v>
      </c>
      <c r="C19" s="25">
        <v>110</v>
      </c>
      <c r="D19" s="25" t="s">
        <v>401</v>
      </c>
      <c r="E19" s="25"/>
      <c r="F19" s="86" t="s">
        <v>58</v>
      </c>
      <c r="G19" s="42">
        <v>8350</v>
      </c>
      <c r="H19" s="106"/>
      <c r="I19" s="109">
        <f t="shared" si="0"/>
        <v>0</v>
      </c>
      <c r="J19" s="110">
        <f t="shared" si="1"/>
        <v>0</v>
      </c>
      <c r="K19" s="110"/>
      <c r="L19" s="110">
        <f t="shared" si="2"/>
        <v>0</v>
      </c>
      <c r="M19" s="25"/>
    </row>
    <row r="20" spans="1:13" s="27" customFormat="1" ht="12" x14ac:dyDescent="0.2">
      <c r="A20" s="25">
        <v>11</v>
      </c>
      <c r="B20" s="26">
        <v>2003567</v>
      </c>
      <c r="C20" s="25">
        <v>131</v>
      </c>
      <c r="D20" s="25" t="s">
        <v>400</v>
      </c>
      <c r="E20" s="25"/>
      <c r="F20" s="86" t="s">
        <v>54</v>
      </c>
      <c r="G20" s="42">
        <v>70</v>
      </c>
      <c r="H20" s="106"/>
      <c r="I20" s="109">
        <f t="shared" si="0"/>
        <v>0</v>
      </c>
      <c r="J20" s="110">
        <f t="shared" si="1"/>
        <v>0</v>
      </c>
      <c r="K20" s="110"/>
      <c r="L20" s="110">
        <f t="shared" si="2"/>
        <v>0</v>
      </c>
      <c r="M20" s="25"/>
    </row>
    <row r="21" spans="1:13" s="27" customFormat="1" ht="12" x14ac:dyDescent="0.2">
      <c r="A21" s="25">
        <v>12</v>
      </c>
      <c r="B21" s="26">
        <v>2003116</v>
      </c>
      <c r="C21" s="25">
        <v>110</v>
      </c>
      <c r="D21" s="25" t="s">
        <v>354</v>
      </c>
      <c r="E21" s="25"/>
      <c r="F21" s="86" t="s">
        <v>58</v>
      </c>
      <c r="G21" s="42">
        <v>1500</v>
      </c>
      <c r="H21" s="106"/>
      <c r="I21" s="109">
        <f t="shared" si="0"/>
        <v>0</v>
      </c>
      <c r="J21" s="110">
        <f t="shared" si="1"/>
        <v>0</v>
      </c>
      <c r="K21" s="110"/>
      <c r="L21" s="110">
        <f t="shared" si="2"/>
        <v>0</v>
      </c>
      <c r="M21" s="25"/>
    </row>
    <row r="22" spans="1:13" s="27" customFormat="1" ht="12" x14ac:dyDescent="0.2">
      <c r="A22" s="25">
        <v>13</v>
      </c>
      <c r="B22" s="26"/>
      <c r="C22" s="25">
        <v>110</v>
      </c>
      <c r="D22" s="25" t="s">
        <v>369</v>
      </c>
      <c r="E22" s="25"/>
      <c r="F22" s="86" t="s">
        <v>58</v>
      </c>
      <c r="G22" s="42">
        <v>450</v>
      </c>
      <c r="H22" s="106"/>
      <c r="I22" s="109">
        <f t="shared" si="0"/>
        <v>0</v>
      </c>
      <c r="J22" s="110">
        <f t="shared" si="1"/>
        <v>0</v>
      </c>
      <c r="K22" s="110"/>
      <c r="L22" s="110">
        <f t="shared" si="2"/>
        <v>0</v>
      </c>
      <c r="M22" s="25"/>
    </row>
    <row r="23" spans="1:13" s="35" customFormat="1" ht="12" x14ac:dyDescent="0.2">
      <c r="A23" s="25">
        <v>14</v>
      </c>
      <c r="B23" s="25">
        <v>2003225</v>
      </c>
      <c r="C23" s="25">
        <v>131</v>
      </c>
      <c r="D23" s="25" t="s">
        <v>612</v>
      </c>
      <c r="E23" s="25"/>
      <c r="F23" s="86" t="s">
        <v>54</v>
      </c>
      <c r="G23" s="42">
        <v>1350</v>
      </c>
      <c r="H23" s="106"/>
      <c r="I23" s="109">
        <f t="shared" si="0"/>
        <v>0</v>
      </c>
      <c r="J23" s="110">
        <f t="shared" si="1"/>
        <v>0</v>
      </c>
      <c r="K23" s="110"/>
      <c r="L23" s="110">
        <f t="shared" si="2"/>
        <v>0</v>
      </c>
      <c r="M23" s="161"/>
    </row>
    <row r="24" spans="1:13" s="35" customFormat="1" ht="12" x14ac:dyDescent="0.2">
      <c r="A24" s="25">
        <v>15</v>
      </c>
      <c r="B24" s="25"/>
      <c r="C24" s="25">
        <v>131</v>
      </c>
      <c r="D24" s="25" t="s">
        <v>611</v>
      </c>
      <c r="E24" s="25"/>
      <c r="F24" s="86" t="s">
        <v>54</v>
      </c>
      <c r="G24" s="42">
        <v>160</v>
      </c>
      <c r="H24" s="106"/>
      <c r="I24" s="109">
        <f t="shared" si="0"/>
        <v>0</v>
      </c>
      <c r="J24" s="110">
        <f t="shared" si="1"/>
        <v>0</v>
      </c>
      <c r="K24" s="110"/>
      <c r="L24" s="110">
        <f t="shared" si="2"/>
        <v>0</v>
      </c>
      <c r="M24" s="161"/>
    </row>
    <row r="25" spans="1:13" s="35" customFormat="1" ht="12" x14ac:dyDescent="0.2">
      <c r="A25" s="25">
        <v>16</v>
      </c>
      <c r="B25" s="25"/>
      <c r="C25" s="25">
        <v>131</v>
      </c>
      <c r="D25" s="25" t="s">
        <v>462</v>
      </c>
      <c r="E25" s="25"/>
      <c r="F25" s="86" t="s">
        <v>54</v>
      </c>
      <c r="G25" s="42">
        <v>20</v>
      </c>
      <c r="H25" s="106"/>
      <c r="I25" s="109">
        <f t="shared" si="0"/>
        <v>0</v>
      </c>
      <c r="J25" s="110">
        <f t="shared" si="1"/>
        <v>0</v>
      </c>
      <c r="K25" s="110"/>
      <c r="L25" s="110">
        <f t="shared" si="2"/>
        <v>0</v>
      </c>
      <c r="M25" s="161"/>
    </row>
    <row r="26" spans="1:13" s="35" customFormat="1" ht="12" x14ac:dyDescent="0.2">
      <c r="A26" s="25">
        <v>17</v>
      </c>
      <c r="B26" s="25"/>
      <c r="C26" s="25">
        <v>131</v>
      </c>
      <c r="D26" s="25" t="s">
        <v>463</v>
      </c>
      <c r="E26" s="25"/>
      <c r="F26" s="86" t="s">
        <v>54</v>
      </c>
      <c r="G26" s="42">
        <v>20</v>
      </c>
      <c r="H26" s="106"/>
      <c r="I26" s="109">
        <f t="shared" si="0"/>
        <v>0</v>
      </c>
      <c r="J26" s="110">
        <f t="shared" si="1"/>
        <v>0</v>
      </c>
      <c r="K26" s="110"/>
      <c r="L26" s="110">
        <f t="shared" si="2"/>
        <v>0</v>
      </c>
      <c r="M26" s="161"/>
    </row>
    <row r="27" spans="1:13" s="27" customFormat="1" ht="12" x14ac:dyDescent="0.2">
      <c r="A27" s="25">
        <v>18</v>
      </c>
      <c r="B27" s="26">
        <v>2002435</v>
      </c>
      <c r="C27" s="25">
        <v>131</v>
      </c>
      <c r="D27" s="25" t="s">
        <v>42</v>
      </c>
      <c r="E27" s="25"/>
      <c r="F27" s="86" t="s">
        <v>54</v>
      </c>
      <c r="G27" s="42">
        <v>900</v>
      </c>
      <c r="H27" s="106"/>
      <c r="I27" s="109">
        <f t="shared" si="0"/>
        <v>0</v>
      </c>
      <c r="J27" s="110">
        <f t="shared" si="1"/>
        <v>0</v>
      </c>
      <c r="K27" s="110"/>
      <c r="L27" s="110">
        <f t="shared" si="2"/>
        <v>0</v>
      </c>
      <c r="M27" s="25"/>
    </row>
    <row r="28" spans="1:13" s="27" customFormat="1" ht="12" x14ac:dyDescent="0.2">
      <c r="A28" s="25">
        <v>19</v>
      </c>
      <c r="B28" s="26">
        <v>2002445</v>
      </c>
      <c r="C28" s="25">
        <v>131</v>
      </c>
      <c r="D28" s="25" t="s">
        <v>244</v>
      </c>
      <c r="E28" s="25"/>
      <c r="F28" s="86" t="s">
        <v>54</v>
      </c>
      <c r="G28" s="42">
        <v>10</v>
      </c>
      <c r="H28" s="106"/>
      <c r="I28" s="109">
        <f t="shared" si="0"/>
        <v>0</v>
      </c>
      <c r="J28" s="110">
        <f t="shared" si="1"/>
        <v>0</v>
      </c>
      <c r="K28" s="110"/>
      <c r="L28" s="110">
        <f t="shared" si="2"/>
        <v>0</v>
      </c>
      <c r="M28" s="25"/>
    </row>
    <row r="29" spans="1:13" s="27" customFormat="1" ht="12" x14ac:dyDescent="0.2">
      <c r="A29" s="25">
        <v>20</v>
      </c>
      <c r="B29" s="26">
        <v>2003187</v>
      </c>
      <c r="C29" s="25">
        <v>131</v>
      </c>
      <c r="D29" s="25" t="s">
        <v>617</v>
      </c>
      <c r="E29" s="25"/>
      <c r="F29" s="86" t="s">
        <v>54</v>
      </c>
      <c r="G29" s="42">
        <v>30</v>
      </c>
      <c r="H29" s="106"/>
      <c r="I29" s="109">
        <f t="shared" si="0"/>
        <v>0</v>
      </c>
      <c r="J29" s="110">
        <f t="shared" si="1"/>
        <v>0</v>
      </c>
      <c r="K29" s="110"/>
      <c r="L29" s="110">
        <f t="shared" si="2"/>
        <v>0</v>
      </c>
      <c r="M29" s="25"/>
    </row>
    <row r="30" spans="1:13" s="27" customFormat="1" ht="12" x14ac:dyDescent="0.2">
      <c r="A30" s="25">
        <v>21</v>
      </c>
      <c r="B30" s="26">
        <v>2003242</v>
      </c>
      <c r="C30" s="25">
        <v>131</v>
      </c>
      <c r="D30" s="25" t="s">
        <v>43</v>
      </c>
      <c r="E30" s="25"/>
      <c r="F30" s="86" t="s">
        <v>54</v>
      </c>
      <c r="G30" s="42">
        <v>20</v>
      </c>
      <c r="H30" s="106"/>
      <c r="I30" s="109">
        <f t="shared" si="0"/>
        <v>0</v>
      </c>
      <c r="J30" s="110">
        <f t="shared" si="1"/>
        <v>0</v>
      </c>
      <c r="K30" s="110"/>
      <c r="L30" s="110">
        <f t="shared" si="2"/>
        <v>0</v>
      </c>
      <c r="M30" s="25"/>
    </row>
    <row r="31" spans="1:13" s="27" customFormat="1" ht="12" x14ac:dyDescent="0.2">
      <c r="A31" s="25">
        <v>22</v>
      </c>
      <c r="B31" s="26">
        <v>2002249</v>
      </c>
      <c r="C31" s="25">
        <v>131</v>
      </c>
      <c r="D31" s="25" t="s">
        <v>44</v>
      </c>
      <c r="E31" s="25"/>
      <c r="F31" s="86" t="s">
        <v>54</v>
      </c>
      <c r="G31" s="42">
        <v>40</v>
      </c>
      <c r="H31" s="106"/>
      <c r="I31" s="109">
        <f t="shared" si="0"/>
        <v>0</v>
      </c>
      <c r="J31" s="110">
        <f t="shared" si="1"/>
        <v>0</v>
      </c>
      <c r="K31" s="110"/>
      <c r="L31" s="110">
        <f t="shared" si="2"/>
        <v>0</v>
      </c>
      <c r="M31" s="25"/>
    </row>
    <row r="32" spans="1:13" s="27" customFormat="1" ht="12" x14ac:dyDescent="0.2">
      <c r="A32" s="25">
        <v>23</v>
      </c>
      <c r="B32" s="26">
        <v>2002340</v>
      </c>
      <c r="C32" s="25">
        <v>110</v>
      </c>
      <c r="D32" s="25" t="s">
        <v>615</v>
      </c>
      <c r="E32" s="25"/>
      <c r="F32" s="86" t="s">
        <v>54</v>
      </c>
      <c r="G32" s="42">
        <v>1850</v>
      </c>
      <c r="H32" s="106"/>
      <c r="I32" s="109">
        <f t="shared" si="0"/>
        <v>0</v>
      </c>
      <c r="J32" s="110">
        <f t="shared" si="1"/>
        <v>0</v>
      </c>
      <c r="K32" s="110"/>
      <c r="L32" s="110">
        <f t="shared" si="2"/>
        <v>0</v>
      </c>
      <c r="M32" s="25"/>
    </row>
    <row r="33" spans="1:13" s="27" customFormat="1" ht="12" x14ac:dyDescent="0.2">
      <c r="A33" s="25">
        <v>24</v>
      </c>
      <c r="B33" s="26">
        <v>2002540</v>
      </c>
      <c r="C33" s="25">
        <v>110</v>
      </c>
      <c r="D33" s="25" t="s">
        <v>616</v>
      </c>
      <c r="E33" s="25"/>
      <c r="F33" s="86" t="s">
        <v>58</v>
      </c>
      <c r="G33" s="42">
        <v>100</v>
      </c>
      <c r="H33" s="106"/>
      <c r="I33" s="109">
        <f t="shared" si="0"/>
        <v>0</v>
      </c>
      <c r="J33" s="110">
        <f t="shared" si="1"/>
        <v>0</v>
      </c>
      <c r="K33" s="110"/>
      <c r="L33" s="110">
        <f t="shared" si="2"/>
        <v>0</v>
      </c>
      <c r="M33" s="25"/>
    </row>
    <row r="34" spans="1:13" s="27" customFormat="1" ht="12" x14ac:dyDescent="0.2">
      <c r="A34" s="25">
        <v>25</v>
      </c>
      <c r="B34" s="26">
        <v>2003568</v>
      </c>
      <c r="C34" s="25">
        <v>110</v>
      </c>
      <c r="D34" s="25" t="s">
        <v>639</v>
      </c>
      <c r="E34" s="25"/>
      <c r="F34" s="86" t="s">
        <v>58</v>
      </c>
      <c r="G34" s="42">
        <v>60</v>
      </c>
      <c r="H34" s="106"/>
      <c r="I34" s="109">
        <f t="shared" si="0"/>
        <v>0</v>
      </c>
      <c r="J34" s="110">
        <f t="shared" si="1"/>
        <v>0</v>
      </c>
      <c r="K34" s="110"/>
      <c r="L34" s="110">
        <f t="shared" si="2"/>
        <v>0</v>
      </c>
      <c r="M34" s="25"/>
    </row>
    <row r="35" spans="1:13" s="27" customFormat="1" ht="12" x14ac:dyDescent="0.2">
      <c r="A35" s="25">
        <v>26</v>
      </c>
      <c r="B35" s="26"/>
      <c r="C35" s="25">
        <v>110</v>
      </c>
      <c r="D35" s="25" t="s">
        <v>348</v>
      </c>
      <c r="E35" s="25"/>
      <c r="F35" s="86" t="s">
        <v>54</v>
      </c>
      <c r="G35" s="42">
        <v>850</v>
      </c>
      <c r="H35" s="106"/>
      <c r="I35" s="109">
        <f t="shared" si="0"/>
        <v>0</v>
      </c>
      <c r="J35" s="110">
        <f t="shared" si="1"/>
        <v>0</v>
      </c>
      <c r="K35" s="110"/>
      <c r="L35" s="110">
        <f t="shared" si="2"/>
        <v>0</v>
      </c>
      <c r="M35" s="25"/>
    </row>
    <row r="36" spans="1:13" s="27" customFormat="1" ht="12" x14ac:dyDescent="0.2">
      <c r="A36" s="25">
        <v>27</v>
      </c>
      <c r="B36" s="26"/>
      <c r="C36" s="25">
        <v>110</v>
      </c>
      <c r="D36" s="25" t="s">
        <v>614</v>
      </c>
      <c r="E36" s="25"/>
      <c r="F36" s="86" t="s">
        <v>54</v>
      </c>
      <c r="G36" s="42">
        <v>20</v>
      </c>
      <c r="H36" s="106"/>
      <c r="I36" s="109">
        <f t="shared" si="0"/>
        <v>0</v>
      </c>
      <c r="J36" s="110">
        <f t="shared" si="1"/>
        <v>0</v>
      </c>
      <c r="K36" s="110"/>
      <c r="L36" s="110">
        <f t="shared" si="2"/>
        <v>0</v>
      </c>
      <c r="M36" s="25"/>
    </row>
    <row r="37" spans="1:13" s="27" customFormat="1" ht="12" x14ac:dyDescent="0.2">
      <c r="A37" s="25">
        <v>28</v>
      </c>
      <c r="B37" s="26"/>
      <c r="C37" s="25">
        <v>110</v>
      </c>
      <c r="D37" s="25" t="s">
        <v>361</v>
      </c>
      <c r="E37" s="25"/>
      <c r="F37" s="86" t="s">
        <v>54</v>
      </c>
      <c r="G37" s="42">
        <v>80</v>
      </c>
      <c r="H37" s="106"/>
      <c r="I37" s="109">
        <f t="shared" si="0"/>
        <v>0</v>
      </c>
      <c r="J37" s="110">
        <f t="shared" si="1"/>
        <v>0</v>
      </c>
      <c r="K37" s="110"/>
      <c r="L37" s="110">
        <f t="shared" si="2"/>
        <v>0</v>
      </c>
      <c r="M37" s="25"/>
    </row>
    <row r="38" spans="1:13" s="27" customFormat="1" ht="12" x14ac:dyDescent="0.2">
      <c r="A38" s="25">
        <v>29</v>
      </c>
      <c r="B38" s="26">
        <v>2002338</v>
      </c>
      <c r="C38" s="25">
        <v>110</v>
      </c>
      <c r="D38" s="25" t="s">
        <v>613</v>
      </c>
      <c r="E38" s="25"/>
      <c r="F38" s="86" t="s">
        <v>59</v>
      </c>
      <c r="G38" s="42">
        <v>2200</v>
      </c>
      <c r="H38" s="106"/>
      <c r="I38" s="109">
        <f t="shared" si="0"/>
        <v>0</v>
      </c>
      <c r="J38" s="110">
        <f t="shared" si="1"/>
        <v>0</v>
      </c>
      <c r="K38" s="110"/>
      <c r="L38" s="110">
        <f t="shared" si="2"/>
        <v>0</v>
      </c>
      <c r="M38" s="25"/>
    </row>
    <row r="39" spans="1:13" s="27" customFormat="1" ht="12" x14ac:dyDescent="0.2">
      <c r="A39" s="25">
        <v>30</v>
      </c>
      <c r="B39" s="26">
        <v>2002556</v>
      </c>
      <c r="C39" s="25">
        <v>110</v>
      </c>
      <c r="D39" s="25" t="s">
        <v>610</v>
      </c>
      <c r="E39" s="25"/>
      <c r="F39" s="86" t="s">
        <v>54</v>
      </c>
      <c r="G39" s="42">
        <v>20</v>
      </c>
      <c r="H39" s="106"/>
      <c r="I39" s="109">
        <f t="shared" si="0"/>
        <v>0</v>
      </c>
      <c r="J39" s="110">
        <f t="shared" si="1"/>
        <v>0</v>
      </c>
      <c r="K39" s="110"/>
      <c r="L39" s="110">
        <f t="shared" si="2"/>
        <v>0</v>
      </c>
      <c r="M39" s="25"/>
    </row>
    <row r="40" spans="1:13" s="27" customFormat="1" ht="12" x14ac:dyDescent="0.2">
      <c r="A40" s="25">
        <v>31</v>
      </c>
      <c r="B40" s="26">
        <v>2002336</v>
      </c>
      <c r="C40" s="25">
        <v>110</v>
      </c>
      <c r="D40" s="25" t="s">
        <v>609</v>
      </c>
      <c r="E40" s="25"/>
      <c r="F40" s="86" t="s">
        <v>58</v>
      </c>
      <c r="G40" s="42">
        <v>5400</v>
      </c>
      <c r="H40" s="106"/>
      <c r="I40" s="109">
        <f t="shared" si="0"/>
        <v>0</v>
      </c>
      <c r="J40" s="110">
        <f t="shared" si="1"/>
        <v>0</v>
      </c>
      <c r="K40" s="110"/>
      <c r="L40" s="110">
        <f t="shared" si="2"/>
        <v>0</v>
      </c>
      <c r="M40" s="25"/>
    </row>
    <row r="41" spans="1:13" s="27" customFormat="1" ht="11.25" customHeight="1" x14ac:dyDescent="0.2">
      <c r="A41" s="25">
        <v>32</v>
      </c>
      <c r="B41" s="26"/>
      <c r="C41" s="25">
        <v>110</v>
      </c>
      <c r="D41" s="31" t="s">
        <v>353</v>
      </c>
      <c r="E41" s="25"/>
      <c r="F41" s="86" t="s">
        <v>59</v>
      </c>
      <c r="G41" s="42">
        <v>400</v>
      </c>
      <c r="H41" s="106"/>
      <c r="I41" s="109">
        <f t="shared" si="0"/>
        <v>0</v>
      </c>
      <c r="J41" s="110">
        <f t="shared" si="1"/>
        <v>0</v>
      </c>
      <c r="K41" s="110"/>
      <c r="L41" s="110">
        <f t="shared" si="2"/>
        <v>0</v>
      </c>
      <c r="M41" s="25"/>
    </row>
    <row r="42" spans="1:13" s="27" customFormat="1" ht="10.5" customHeight="1" x14ac:dyDescent="0.2">
      <c r="A42" s="25">
        <v>33</v>
      </c>
      <c r="B42" s="26"/>
      <c r="C42" s="25">
        <v>110</v>
      </c>
      <c r="D42" s="31" t="s">
        <v>399</v>
      </c>
      <c r="E42" s="25"/>
      <c r="F42" s="86" t="s">
        <v>58</v>
      </c>
      <c r="G42" s="42">
        <v>50</v>
      </c>
      <c r="H42" s="106"/>
      <c r="I42" s="109">
        <f t="shared" si="0"/>
        <v>0</v>
      </c>
      <c r="J42" s="110">
        <f t="shared" si="1"/>
        <v>0</v>
      </c>
      <c r="K42" s="110"/>
      <c r="L42" s="110">
        <f t="shared" si="2"/>
        <v>0</v>
      </c>
      <c r="M42" s="25"/>
    </row>
    <row r="43" spans="1:13" s="27" customFormat="1" ht="12" x14ac:dyDescent="0.2">
      <c r="A43" s="25">
        <v>34</v>
      </c>
      <c r="B43" s="26"/>
      <c r="C43" s="25">
        <v>110</v>
      </c>
      <c r="D43" s="31" t="s">
        <v>352</v>
      </c>
      <c r="E43" s="25"/>
      <c r="F43" s="86" t="s">
        <v>58</v>
      </c>
      <c r="G43" s="42">
        <v>100</v>
      </c>
      <c r="H43" s="106"/>
      <c r="I43" s="109">
        <f t="shared" si="0"/>
        <v>0</v>
      </c>
      <c r="J43" s="110">
        <f t="shared" si="1"/>
        <v>0</v>
      </c>
      <c r="K43" s="110"/>
      <c r="L43" s="110">
        <f t="shared" si="2"/>
        <v>0</v>
      </c>
      <c r="M43" s="25"/>
    </row>
    <row r="44" spans="1:13" s="27" customFormat="1" ht="12" customHeight="1" x14ac:dyDescent="0.2">
      <c r="A44" s="25">
        <v>35</v>
      </c>
      <c r="B44" s="26"/>
      <c r="C44" s="25">
        <v>110</v>
      </c>
      <c r="D44" s="31" t="s">
        <v>396</v>
      </c>
      <c r="E44" s="25"/>
      <c r="F44" s="86" t="s">
        <v>58</v>
      </c>
      <c r="G44" s="42">
        <v>100</v>
      </c>
      <c r="H44" s="106"/>
      <c r="I44" s="109">
        <f t="shared" si="0"/>
        <v>0</v>
      </c>
      <c r="J44" s="110">
        <f t="shared" si="1"/>
        <v>0</v>
      </c>
      <c r="K44" s="110"/>
      <c r="L44" s="110">
        <f t="shared" si="2"/>
        <v>0</v>
      </c>
      <c r="M44" s="25"/>
    </row>
    <row r="45" spans="1:13" s="27" customFormat="1" ht="12" customHeight="1" x14ac:dyDescent="0.2">
      <c r="A45" s="25">
        <v>36</v>
      </c>
      <c r="B45" s="26"/>
      <c r="C45" s="25">
        <v>110</v>
      </c>
      <c r="D45" s="25" t="s">
        <v>398</v>
      </c>
      <c r="E45" s="25"/>
      <c r="F45" s="86" t="s">
        <v>58</v>
      </c>
      <c r="G45" s="42">
        <v>200</v>
      </c>
      <c r="H45" s="106"/>
      <c r="I45" s="109">
        <f t="shared" si="0"/>
        <v>0</v>
      </c>
      <c r="J45" s="110">
        <f t="shared" si="1"/>
        <v>0</v>
      </c>
      <c r="K45" s="110"/>
      <c r="L45" s="110">
        <f t="shared" si="2"/>
        <v>0</v>
      </c>
      <c r="M45" s="25"/>
    </row>
    <row r="46" spans="1:13" s="27" customFormat="1" ht="12" customHeight="1" x14ac:dyDescent="0.2">
      <c r="A46" s="25">
        <v>37</v>
      </c>
      <c r="B46" s="26"/>
      <c r="C46" s="25">
        <v>110</v>
      </c>
      <c r="D46" s="25" t="s">
        <v>397</v>
      </c>
      <c r="E46" s="25"/>
      <c r="F46" s="86" t="s">
        <v>58</v>
      </c>
      <c r="G46" s="42">
        <v>300</v>
      </c>
      <c r="H46" s="106"/>
      <c r="I46" s="109">
        <f t="shared" si="0"/>
        <v>0</v>
      </c>
      <c r="J46" s="110">
        <f t="shared" si="1"/>
        <v>0</v>
      </c>
      <c r="K46" s="110"/>
      <c r="L46" s="110">
        <f t="shared" si="2"/>
        <v>0</v>
      </c>
      <c r="M46" s="25"/>
    </row>
    <row r="47" spans="1:13" s="27" customFormat="1" ht="12" customHeight="1" thickBot="1" x14ac:dyDescent="0.25">
      <c r="A47" s="25">
        <v>38</v>
      </c>
      <c r="B47" s="26"/>
      <c r="C47" s="25">
        <v>110</v>
      </c>
      <c r="D47" s="31" t="s">
        <v>343</v>
      </c>
      <c r="E47" s="25"/>
      <c r="F47" s="86" t="s">
        <v>54</v>
      </c>
      <c r="G47" s="42">
        <v>20</v>
      </c>
      <c r="H47" s="106"/>
      <c r="I47" s="109">
        <f t="shared" si="0"/>
        <v>0</v>
      </c>
      <c r="J47" s="110">
        <f t="shared" si="1"/>
        <v>0</v>
      </c>
      <c r="K47" s="110"/>
      <c r="L47" s="110">
        <f t="shared" si="2"/>
        <v>0</v>
      </c>
      <c r="M47" s="25"/>
    </row>
    <row r="48" spans="1:13" s="27" customFormat="1" ht="15" thickBot="1" x14ac:dyDescent="0.25">
      <c r="A48" s="45"/>
      <c r="B48" s="45"/>
      <c r="C48" s="16"/>
      <c r="D48" s="16"/>
      <c r="E48" s="16"/>
      <c r="F48" s="87"/>
      <c r="G48" s="63"/>
      <c r="H48" s="111"/>
      <c r="I48" s="112">
        <f>SUM(I10:I47)</f>
        <v>0</v>
      </c>
      <c r="J48" s="130"/>
      <c r="K48" s="130"/>
      <c r="L48" s="114">
        <f>SUM(L10:L47)</f>
        <v>0</v>
      </c>
    </row>
    <row r="49" spans="1:12" s="27" customFormat="1" x14ac:dyDescent="0.2">
      <c r="B49" s="45"/>
      <c r="C49" s="16"/>
      <c r="D49" s="16"/>
      <c r="E49" s="16"/>
      <c r="F49" s="87"/>
      <c r="G49"/>
    </row>
    <row r="50" spans="1:12" s="27" customFormat="1" ht="15" x14ac:dyDescent="0.25">
      <c r="A50" s="72" t="s">
        <v>378</v>
      </c>
      <c r="B50" s="73"/>
      <c r="C50" s="74"/>
      <c r="D50" s="74"/>
      <c r="E50" s="74"/>
      <c r="F50" s="74"/>
      <c r="G50" s="74"/>
      <c r="H50" s="74"/>
      <c r="I50" s="74"/>
      <c r="J50" s="75"/>
      <c r="K50" s="75"/>
      <c r="L50" s="68"/>
    </row>
    <row r="51" spans="1:12" s="27" customFormat="1" ht="14.25" customHeight="1" x14ac:dyDescent="0.2">
      <c r="A51" s="230" t="s">
        <v>562</v>
      </c>
      <c r="B51" s="230"/>
      <c r="C51" s="230"/>
      <c r="D51" s="230"/>
      <c r="E51" s="230"/>
      <c r="F51" s="230"/>
      <c r="G51" s="230"/>
      <c r="H51" s="230"/>
      <c r="I51" s="230"/>
      <c r="J51" s="62"/>
      <c r="K51" s="62"/>
      <c r="L51" s="69"/>
    </row>
    <row r="52" spans="1:12" s="27" customFormat="1" x14ac:dyDescent="0.2">
      <c r="A52" s="230"/>
      <c r="B52" s="230"/>
      <c r="C52" s="230"/>
      <c r="D52" s="230"/>
      <c r="E52" s="230"/>
      <c r="F52" s="230"/>
      <c r="G52" s="230"/>
      <c r="H52" s="230"/>
      <c r="I52" s="230"/>
      <c r="J52" s="62"/>
      <c r="K52" s="62"/>
      <c r="L52" s="69"/>
    </row>
    <row r="53" spans="1:12" s="27" customFormat="1" x14ac:dyDescent="0.2">
      <c r="A53" s="71"/>
      <c r="B53" s="76"/>
      <c r="C53" s="77"/>
      <c r="D53" s="77"/>
      <c r="E53" s="77"/>
      <c r="F53" s="77"/>
      <c r="G53" s="77"/>
      <c r="H53" s="77"/>
      <c r="I53" s="77"/>
      <c r="J53" s="62"/>
      <c r="K53" s="62"/>
      <c r="L53" s="69"/>
    </row>
    <row r="54" spans="1:12" s="27" customFormat="1" x14ac:dyDescent="0.2">
      <c r="A54" s="78"/>
      <c r="B54" s="76"/>
      <c r="C54" s="79"/>
      <c r="D54" s="80"/>
      <c r="E54" s="79"/>
      <c r="F54" s="77"/>
      <c r="G54" s="77"/>
      <c r="H54" s="77"/>
      <c r="I54" s="77"/>
      <c r="J54" s="62"/>
      <c r="K54" s="62"/>
      <c r="L54" s="69"/>
    </row>
    <row r="55" spans="1:12" s="27" customFormat="1" x14ac:dyDescent="0.2">
      <c r="A55" s="71" t="s">
        <v>375</v>
      </c>
      <c r="B55" s="76"/>
      <c r="C55" s="77"/>
      <c r="D55" s="79"/>
      <c r="E55" s="81" t="s">
        <v>377</v>
      </c>
      <c r="F55" s="77"/>
      <c r="G55" s="69"/>
      <c r="H55" s="77"/>
      <c r="I55" s="77" t="s">
        <v>376</v>
      </c>
      <c r="J55" s="62"/>
      <c r="K55" s="62"/>
      <c r="L55" s="69"/>
    </row>
    <row r="56" spans="1:12" s="27" customFormat="1" x14ac:dyDescent="0.2">
      <c r="A56" s="71"/>
      <c r="B56" s="76"/>
      <c r="C56" s="69"/>
      <c r="D56" s="77"/>
      <c r="E56" s="77"/>
      <c r="F56" s="77"/>
      <c r="G56" s="77"/>
      <c r="H56" s="77"/>
      <c r="I56" s="77"/>
      <c r="J56" s="62"/>
      <c r="K56" s="62"/>
      <c r="L56" s="69"/>
    </row>
    <row r="57" spans="1:12" s="27" customFormat="1" ht="12" x14ac:dyDescent="0.2">
      <c r="F57" s="98"/>
    </row>
    <row r="58" spans="1:12" s="27" customFormat="1" ht="12" x14ac:dyDescent="0.2">
      <c r="F58" s="98"/>
    </row>
    <row r="59" spans="1:12" s="27" customFormat="1" ht="12" x14ac:dyDescent="0.2">
      <c r="F59" s="98"/>
    </row>
    <row r="60" spans="1:12" s="27" customFormat="1" ht="12" x14ac:dyDescent="0.2">
      <c r="F60" s="98"/>
    </row>
    <row r="61" spans="1:12" s="27" customFormat="1" ht="12" x14ac:dyDescent="0.2">
      <c r="F61" s="98"/>
    </row>
    <row r="62" spans="1:12" s="27" customFormat="1" ht="12" x14ac:dyDescent="0.2">
      <c r="F62" s="98"/>
    </row>
    <row r="63" spans="1:12" s="27" customFormat="1" ht="12" x14ac:dyDescent="0.2">
      <c r="F63" s="98"/>
    </row>
    <row r="64" spans="1:12" s="27" customFormat="1" ht="12" x14ac:dyDescent="0.2">
      <c r="F64" s="98"/>
    </row>
    <row r="65" spans="6:6" s="27" customFormat="1" ht="12" x14ac:dyDescent="0.2">
      <c r="F65" s="98"/>
    </row>
    <row r="66" spans="6:6" s="27" customFormat="1" ht="12" x14ac:dyDescent="0.2">
      <c r="F66" s="98"/>
    </row>
    <row r="67" spans="6:6" s="27" customFormat="1" ht="12" x14ac:dyDescent="0.2">
      <c r="F67" s="98"/>
    </row>
    <row r="68" spans="6:6" s="27" customFormat="1" ht="12" x14ac:dyDescent="0.2">
      <c r="F68" s="98"/>
    </row>
    <row r="69" spans="6:6" s="27" customFormat="1" ht="12" x14ac:dyDescent="0.2">
      <c r="F69" s="98"/>
    </row>
    <row r="70" spans="6:6" s="27" customFormat="1" ht="12" x14ac:dyDescent="0.2">
      <c r="F70" s="98"/>
    </row>
    <row r="71" spans="6:6" s="27" customFormat="1" ht="12" x14ac:dyDescent="0.2">
      <c r="F71" s="98"/>
    </row>
    <row r="72" spans="6:6" s="27" customFormat="1" ht="12" x14ac:dyDescent="0.2">
      <c r="F72" s="98"/>
    </row>
    <row r="73" spans="6:6" s="27" customFormat="1" ht="12" x14ac:dyDescent="0.2">
      <c r="F73" s="98"/>
    </row>
    <row r="74" spans="6:6" s="27" customFormat="1" ht="12" x14ac:dyDescent="0.2">
      <c r="F74" s="98"/>
    </row>
    <row r="75" spans="6:6" s="27" customFormat="1" ht="12" x14ac:dyDescent="0.2">
      <c r="F75" s="98"/>
    </row>
    <row r="76" spans="6:6" s="27" customFormat="1" ht="12" x14ac:dyDescent="0.2">
      <c r="F76" s="98"/>
    </row>
    <row r="77" spans="6:6" s="27" customFormat="1" ht="12" x14ac:dyDescent="0.2">
      <c r="F77" s="98"/>
    </row>
    <row r="78" spans="6:6" s="27" customFormat="1" ht="12" x14ac:dyDescent="0.2">
      <c r="F78" s="98"/>
    </row>
    <row r="79" spans="6:6" s="27" customFormat="1" ht="12" x14ac:dyDescent="0.2">
      <c r="F79" s="98"/>
    </row>
    <row r="80" spans="6:6" s="27" customFormat="1" ht="12" x14ac:dyDescent="0.2">
      <c r="F80" s="98"/>
    </row>
    <row r="81" spans="6:6" s="27" customFormat="1" ht="12" x14ac:dyDescent="0.2">
      <c r="F81" s="98"/>
    </row>
    <row r="82" spans="6:6" s="27" customFormat="1" ht="12" x14ac:dyDescent="0.2">
      <c r="F82" s="98"/>
    </row>
    <row r="83" spans="6:6" s="27" customFormat="1" ht="12" x14ac:dyDescent="0.2">
      <c r="F83" s="98"/>
    </row>
    <row r="84" spans="6:6" s="27" customFormat="1" ht="12" x14ac:dyDescent="0.2">
      <c r="F84" s="98"/>
    </row>
    <row r="85" spans="6:6" s="27" customFormat="1" ht="12" x14ac:dyDescent="0.2">
      <c r="F85" s="98"/>
    </row>
    <row r="86" spans="6:6" s="27" customFormat="1" ht="12" x14ac:dyDescent="0.2">
      <c r="F86" s="98"/>
    </row>
    <row r="87" spans="6:6" s="27" customFormat="1" ht="12" x14ac:dyDescent="0.2">
      <c r="F87" s="98"/>
    </row>
    <row r="88" spans="6:6" s="27" customFormat="1" ht="12" x14ac:dyDescent="0.2">
      <c r="F88" s="98"/>
    </row>
    <row r="89" spans="6:6" s="27" customFormat="1" ht="12" x14ac:dyDescent="0.2">
      <c r="F89" s="98"/>
    </row>
    <row r="90" spans="6:6" s="27" customFormat="1" ht="12" x14ac:dyDescent="0.2">
      <c r="F90" s="98"/>
    </row>
    <row r="91" spans="6:6" s="29" customFormat="1" ht="12" x14ac:dyDescent="0.2">
      <c r="F91" s="88"/>
    </row>
    <row r="92" spans="6:6" s="29" customFormat="1" ht="12" x14ac:dyDescent="0.2">
      <c r="F92" s="88"/>
    </row>
    <row r="93" spans="6:6" s="29" customFormat="1" ht="12" x14ac:dyDescent="0.2">
      <c r="F93" s="88"/>
    </row>
    <row r="94" spans="6:6" s="29" customFormat="1" ht="12" x14ac:dyDescent="0.2">
      <c r="F94" s="88"/>
    </row>
    <row r="95" spans="6:6" s="29" customFormat="1" ht="12" x14ac:dyDescent="0.2">
      <c r="F95" s="88"/>
    </row>
    <row r="96" spans="6:6" s="29" customFormat="1" ht="12" x14ac:dyDescent="0.2">
      <c r="F96" s="88"/>
    </row>
    <row r="97" spans="6:6" s="29" customFormat="1" ht="12" x14ac:dyDescent="0.2">
      <c r="F97" s="88"/>
    </row>
    <row r="98" spans="6:6" s="29" customFormat="1" ht="12" x14ac:dyDescent="0.2">
      <c r="F98" s="88"/>
    </row>
    <row r="99" spans="6:6" s="29" customFormat="1" ht="12" x14ac:dyDescent="0.2">
      <c r="F99" s="88"/>
    </row>
    <row r="100" spans="6:6" s="29" customFormat="1" ht="12" x14ac:dyDescent="0.2">
      <c r="F100" s="88"/>
    </row>
    <row r="101" spans="6:6" s="29" customFormat="1" ht="12" x14ac:dyDescent="0.2">
      <c r="F101" s="88"/>
    </row>
    <row r="102" spans="6:6" s="29" customFormat="1" ht="12" x14ac:dyDescent="0.2">
      <c r="F102" s="88"/>
    </row>
    <row r="103" spans="6:6" s="29" customFormat="1" ht="12" x14ac:dyDescent="0.2">
      <c r="F103" s="88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A51:I52"/>
    <mergeCell ref="M7:M8"/>
    <mergeCell ref="F7:F8"/>
    <mergeCell ref="H7:H8"/>
    <mergeCell ref="J7:J8"/>
    <mergeCell ref="L7:L8"/>
    <mergeCell ref="G7:G8"/>
    <mergeCell ref="I7:I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73" fitToWidth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101"/>
  <sheetViews>
    <sheetView workbookViewId="0">
      <selection activeCell="Q28" sqref="Q28"/>
    </sheetView>
  </sheetViews>
  <sheetFormatPr defaultRowHeight="14.25" x14ac:dyDescent="0.2"/>
  <cols>
    <col min="1" max="1" width="4.25" customWidth="1"/>
    <col min="3" max="3" width="5.75" customWidth="1"/>
    <col min="4" max="4" width="36" customWidth="1"/>
    <col min="5" max="5" width="19.875" customWidth="1"/>
    <col min="6" max="6" width="4.875" style="87" customWidth="1"/>
    <col min="7" max="7" width="6.25" customWidth="1"/>
    <col min="8" max="8" width="9.625" customWidth="1"/>
    <col min="9" max="9" width="13.5" customWidth="1"/>
    <col min="10" max="10" width="9" customWidth="1"/>
    <col min="11" max="11" width="11.625" customWidth="1"/>
    <col min="12" max="12" width="12.5" customWidth="1"/>
  </cols>
  <sheetData>
    <row r="1" spans="1:13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K4" s="108"/>
    </row>
    <row r="5" spans="1:13" s="3" customFormat="1" ht="19.899999999999999" customHeight="1" x14ac:dyDescent="0.3">
      <c r="A5" s="5" t="s">
        <v>627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386</v>
      </c>
    </row>
    <row r="7" spans="1:13" s="3" customFormat="1" ht="39.7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41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  <c r="M7" s="228" t="s">
        <v>668</v>
      </c>
    </row>
    <row r="8" spans="1:13" s="3" customFormat="1" ht="6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7"/>
      <c r="L8" s="235"/>
      <c r="M8" s="229"/>
    </row>
    <row r="9" spans="1:13" s="15" customFormat="1" ht="12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  <c r="M9" s="163">
        <v>12</v>
      </c>
    </row>
    <row r="10" spans="1:13" s="27" customFormat="1" ht="24" x14ac:dyDescent="0.2">
      <c r="A10" s="25">
        <v>1</v>
      </c>
      <c r="B10" s="26">
        <v>2002334</v>
      </c>
      <c r="C10" s="25">
        <v>110</v>
      </c>
      <c r="D10" s="31" t="s">
        <v>410</v>
      </c>
      <c r="E10" s="25"/>
      <c r="F10" s="86" t="s">
        <v>54</v>
      </c>
      <c r="G10" s="42">
        <v>140</v>
      </c>
      <c r="H10" s="106"/>
      <c r="I10" s="109">
        <f t="shared" ref="I10:I15" si="0">G10*H10</f>
        <v>0</v>
      </c>
      <c r="J10" s="110">
        <f t="shared" ref="J10:J15" si="1">H10*1.095</f>
        <v>0</v>
      </c>
      <c r="K10" s="110"/>
      <c r="L10" s="110">
        <f t="shared" ref="L10:L15" si="2">G10*J10</f>
        <v>0</v>
      </c>
      <c r="M10" s="25"/>
    </row>
    <row r="11" spans="1:13" s="27" customFormat="1" ht="24" x14ac:dyDescent="0.2">
      <c r="A11" s="25">
        <v>2</v>
      </c>
      <c r="B11" s="26">
        <v>2002335</v>
      </c>
      <c r="C11" s="25">
        <v>110</v>
      </c>
      <c r="D11" s="31" t="s">
        <v>411</v>
      </c>
      <c r="E11" s="25"/>
      <c r="F11" s="86" t="s">
        <v>54</v>
      </c>
      <c r="G11" s="42">
        <v>280</v>
      </c>
      <c r="H11" s="106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5"/>
    </row>
    <row r="12" spans="1:13" s="27" customFormat="1" ht="24" x14ac:dyDescent="0.2">
      <c r="A12" s="25">
        <v>3</v>
      </c>
      <c r="B12" s="26">
        <v>2002421</v>
      </c>
      <c r="C12" s="25">
        <v>110</v>
      </c>
      <c r="D12" s="31" t="s">
        <v>413</v>
      </c>
      <c r="E12" s="25"/>
      <c r="F12" s="86" t="s">
        <v>54</v>
      </c>
      <c r="G12" s="42">
        <v>20</v>
      </c>
      <c r="H12" s="106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5"/>
    </row>
    <row r="13" spans="1:13" s="27" customFormat="1" ht="17.25" customHeight="1" x14ac:dyDescent="0.2">
      <c r="A13" s="25">
        <v>4</v>
      </c>
      <c r="B13" s="26">
        <v>2002538</v>
      </c>
      <c r="C13" s="25">
        <v>110</v>
      </c>
      <c r="D13" s="31" t="s">
        <v>412</v>
      </c>
      <c r="E13" s="25"/>
      <c r="F13" s="86" t="s">
        <v>54</v>
      </c>
      <c r="G13" s="42">
        <v>20</v>
      </c>
      <c r="H13" s="106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5"/>
    </row>
    <row r="14" spans="1:13" s="94" customFormat="1" ht="23.45" customHeight="1" x14ac:dyDescent="0.2">
      <c r="A14" s="91">
        <v>5</v>
      </c>
      <c r="B14" s="92">
        <v>2002539</v>
      </c>
      <c r="C14" s="91">
        <v>110</v>
      </c>
      <c r="D14" s="177" t="s">
        <v>415</v>
      </c>
      <c r="E14" s="91"/>
      <c r="F14" s="95" t="s">
        <v>54</v>
      </c>
      <c r="G14" s="93">
        <v>280</v>
      </c>
      <c r="H14" s="106"/>
      <c r="I14" s="128">
        <f t="shared" si="0"/>
        <v>0</v>
      </c>
      <c r="J14" s="129">
        <f t="shared" si="1"/>
        <v>0</v>
      </c>
      <c r="K14" s="129"/>
      <c r="L14" s="129">
        <f t="shared" si="2"/>
        <v>0</v>
      </c>
      <c r="M14" s="91"/>
    </row>
    <row r="15" spans="1:13" s="94" customFormat="1" ht="24.75" thickBot="1" x14ac:dyDescent="0.25">
      <c r="A15" s="91">
        <v>6</v>
      </c>
      <c r="B15" s="92">
        <v>2003566</v>
      </c>
      <c r="C15" s="91">
        <v>110</v>
      </c>
      <c r="D15" s="177" t="s">
        <v>414</v>
      </c>
      <c r="E15" s="91"/>
      <c r="F15" s="95" t="s">
        <v>54</v>
      </c>
      <c r="G15" s="93">
        <v>20</v>
      </c>
      <c r="H15" s="106"/>
      <c r="I15" s="128">
        <f t="shared" si="0"/>
        <v>0</v>
      </c>
      <c r="J15" s="129">
        <f t="shared" si="1"/>
        <v>0</v>
      </c>
      <c r="K15" s="129"/>
      <c r="L15" s="129">
        <f t="shared" si="2"/>
        <v>0</v>
      </c>
      <c r="M15" s="91"/>
    </row>
    <row r="16" spans="1:13" s="27" customFormat="1" ht="15" thickBot="1" x14ac:dyDescent="0.25">
      <c r="B16" s="45"/>
      <c r="C16" s="16"/>
      <c r="D16" s="16"/>
      <c r="E16" s="16"/>
      <c r="F16" s="87"/>
      <c r="G16" s="63"/>
      <c r="H16" s="111"/>
      <c r="I16" s="112">
        <f>SUM(I10:I15)</f>
        <v>0</v>
      </c>
      <c r="J16" s="130"/>
      <c r="K16" s="130"/>
      <c r="L16" s="114">
        <f>SUM(L10:L15)</f>
        <v>0</v>
      </c>
    </row>
    <row r="17" spans="1:12" s="27" customFormat="1" x14ac:dyDescent="0.2">
      <c r="B17" s="45"/>
      <c r="C17" s="16"/>
      <c r="D17" s="16"/>
      <c r="E17" s="16"/>
      <c r="F17" s="87"/>
      <c r="G17"/>
    </row>
    <row r="18" spans="1:12" s="27" customFormat="1" ht="15" x14ac:dyDescent="0.25">
      <c r="A18" s="137" t="s">
        <v>378</v>
      </c>
      <c r="B18" s="138"/>
      <c r="C18" s="139"/>
      <c r="D18" s="139"/>
      <c r="E18" s="139"/>
      <c r="F18" s="74"/>
      <c r="G18" s="74"/>
      <c r="H18" s="74"/>
      <c r="I18" s="74"/>
      <c r="J18" s="75"/>
      <c r="K18" s="75"/>
      <c r="L18" s="68"/>
    </row>
    <row r="19" spans="1:12" s="27" customFormat="1" x14ac:dyDescent="0.2">
      <c r="A19" s="230" t="s">
        <v>562</v>
      </c>
      <c r="B19" s="230"/>
      <c r="C19" s="230"/>
      <c r="D19" s="230"/>
      <c r="E19" s="230"/>
      <c r="F19" s="230"/>
      <c r="G19" s="230"/>
      <c r="H19" s="230"/>
      <c r="I19" s="230"/>
      <c r="J19" s="62"/>
      <c r="K19" s="62"/>
      <c r="L19" s="69"/>
    </row>
    <row r="20" spans="1:12" s="27" customFormat="1" x14ac:dyDescent="0.2">
      <c r="A20" s="230"/>
      <c r="B20" s="230"/>
      <c r="C20" s="230"/>
      <c r="D20" s="230"/>
      <c r="E20" s="230"/>
      <c r="F20" s="230"/>
      <c r="G20" s="230"/>
      <c r="H20" s="230"/>
      <c r="I20" s="230"/>
      <c r="J20" s="62"/>
      <c r="K20" s="62"/>
      <c r="L20" s="69"/>
    </row>
    <row r="21" spans="1:12" s="27" customFormat="1" x14ac:dyDescent="0.2">
      <c r="A21" s="71"/>
      <c r="B21" s="76"/>
      <c r="C21" s="77"/>
      <c r="D21" s="77"/>
      <c r="E21" s="77"/>
      <c r="F21" s="77"/>
      <c r="G21" s="77"/>
      <c r="H21" s="77"/>
      <c r="I21" s="77"/>
      <c r="J21" s="62"/>
      <c r="K21" s="62"/>
      <c r="L21" s="69"/>
    </row>
    <row r="22" spans="1:12" s="27" customFormat="1" x14ac:dyDescent="0.2">
      <c r="A22" s="78"/>
      <c r="B22" s="76"/>
      <c r="C22" s="79"/>
      <c r="D22" s="80"/>
      <c r="E22" s="79"/>
      <c r="F22" s="77"/>
      <c r="G22" s="77"/>
      <c r="H22" s="77"/>
      <c r="I22" s="77"/>
      <c r="J22" s="62"/>
      <c r="K22" s="62"/>
      <c r="L22" s="69"/>
    </row>
    <row r="23" spans="1:12" s="35" customFormat="1" x14ac:dyDescent="0.2">
      <c r="A23" s="71" t="s">
        <v>375</v>
      </c>
      <c r="B23" s="76"/>
      <c r="C23" s="77"/>
      <c r="D23" s="79"/>
      <c r="E23" s="81" t="s">
        <v>377</v>
      </c>
      <c r="F23" s="77"/>
      <c r="G23" s="69"/>
      <c r="H23" s="77"/>
      <c r="I23" s="77" t="s">
        <v>376</v>
      </c>
      <c r="J23" s="62"/>
      <c r="K23" s="62"/>
      <c r="L23" s="69"/>
    </row>
    <row r="24" spans="1:12" s="35" customFormat="1" x14ac:dyDescent="0.2">
      <c r="A24" s="71"/>
      <c r="B24" s="76"/>
      <c r="C24" s="69"/>
      <c r="D24" s="77"/>
      <c r="E24" s="77"/>
      <c r="F24" s="77"/>
      <c r="G24" s="77"/>
      <c r="H24" s="77"/>
      <c r="I24" s="77"/>
      <c r="J24" s="62"/>
      <c r="K24" s="62"/>
      <c r="L24" s="69"/>
    </row>
    <row r="25" spans="1:12" s="27" customFormat="1" ht="12" x14ac:dyDescent="0.2">
      <c r="F25" s="98"/>
    </row>
    <row r="26" spans="1:12" s="27" customFormat="1" ht="12" x14ac:dyDescent="0.2">
      <c r="F26" s="98"/>
    </row>
    <row r="27" spans="1:12" s="27" customFormat="1" ht="12" x14ac:dyDescent="0.2">
      <c r="F27" s="98"/>
    </row>
    <row r="28" spans="1:12" s="27" customFormat="1" ht="12" x14ac:dyDescent="0.2">
      <c r="F28" s="98"/>
    </row>
    <row r="29" spans="1:12" s="27" customFormat="1" ht="12" x14ac:dyDescent="0.2">
      <c r="F29" s="98"/>
    </row>
    <row r="30" spans="1:12" s="27" customFormat="1" ht="12" x14ac:dyDescent="0.2">
      <c r="F30" s="98"/>
    </row>
    <row r="31" spans="1:12" s="27" customFormat="1" ht="12" x14ac:dyDescent="0.2">
      <c r="F31" s="98"/>
    </row>
    <row r="32" spans="1:12" s="27" customFormat="1" ht="12" x14ac:dyDescent="0.2">
      <c r="F32" s="98"/>
    </row>
    <row r="33" spans="6:6" s="27" customFormat="1" ht="12" x14ac:dyDescent="0.2">
      <c r="F33" s="98"/>
    </row>
    <row r="34" spans="6:6" s="27" customFormat="1" ht="12" x14ac:dyDescent="0.2">
      <c r="F34" s="98"/>
    </row>
    <row r="35" spans="6:6" s="27" customFormat="1" ht="12" x14ac:dyDescent="0.2">
      <c r="F35" s="98"/>
    </row>
    <row r="36" spans="6:6" s="27" customFormat="1" ht="12" x14ac:dyDescent="0.2">
      <c r="F36" s="98"/>
    </row>
    <row r="37" spans="6:6" s="27" customFormat="1" ht="12" x14ac:dyDescent="0.2">
      <c r="F37" s="98"/>
    </row>
    <row r="38" spans="6:6" s="27" customFormat="1" ht="12" x14ac:dyDescent="0.2">
      <c r="F38" s="98"/>
    </row>
    <row r="39" spans="6:6" s="27" customFormat="1" ht="11.25" customHeight="1" x14ac:dyDescent="0.2">
      <c r="F39" s="98"/>
    </row>
    <row r="40" spans="6:6" s="27" customFormat="1" ht="10.5" customHeight="1" x14ac:dyDescent="0.2">
      <c r="F40" s="98"/>
    </row>
    <row r="41" spans="6:6" s="27" customFormat="1" ht="12" x14ac:dyDescent="0.2">
      <c r="F41" s="98"/>
    </row>
    <row r="42" spans="6:6" s="27" customFormat="1" ht="12" customHeight="1" x14ac:dyDescent="0.2">
      <c r="F42" s="98"/>
    </row>
    <row r="43" spans="6:6" s="27" customFormat="1" ht="12" customHeight="1" x14ac:dyDescent="0.2">
      <c r="F43" s="98"/>
    </row>
    <row r="44" spans="6:6" s="27" customFormat="1" ht="12" customHeight="1" x14ac:dyDescent="0.2">
      <c r="F44" s="98"/>
    </row>
    <row r="45" spans="6:6" s="27" customFormat="1" ht="12" customHeight="1" x14ac:dyDescent="0.2">
      <c r="F45" s="98"/>
    </row>
    <row r="46" spans="6:6" s="27" customFormat="1" ht="12" x14ac:dyDescent="0.2">
      <c r="F46" s="98"/>
    </row>
    <row r="47" spans="6:6" s="27" customFormat="1" ht="12" x14ac:dyDescent="0.2">
      <c r="F47" s="98"/>
    </row>
    <row r="48" spans="6:6" s="27" customFormat="1" ht="12" x14ac:dyDescent="0.2">
      <c r="F48" s="98"/>
    </row>
    <row r="49" spans="1:12" s="27" customFormat="1" ht="12" x14ac:dyDescent="0.2">
      <c r="F49" s="98"/>
    </row>
    <row r="50" spans="1:12" s="27" customFormat="1" ht="12" x14ac:dyDescent="0.2">
      <c r="F50" s="98"/>
    </row>
    <row r="51" spans="1:12" s="27" customFormat="1" ht="12" x14ac:dyDescent="0.2">
      <c r="F51" s="98"/>
    </row>
    <row r="52" spans="1:12" s="27" customFormat="1" ht="12" x14ac:dyDescent="0.2">
      <c r="F52" s="98"/>
    </row>
    <row r="53" spans="1:12" s="27" customFormat="1" ht="12" x14ac:dyDescent="0.2">
      <c r="F53" s="98"/>
    </row>
    <row r="54" spans="1:12" s="27" customFormat="1" ht="12" x14ac:dyDescent="0.2">
      <c r="F54" s="98"/>
    </row>
    <row r="55" spans="1:12" s="27" customFormat="1" ht="12" x14ac:dyDescent="0.2">
      <c r="F55" s="98"/>
    </row>
    <row r="56" spans="1:12" s="27" customFormat="1" ht="12" x14ac:dyDescent="0.2">
      <c r="F56" s="98"/>
    </row>
    <row r="57" spans="1:12" s="27" customFormat="1" ht="12" x14ac:dyDescent="0.2">
      <c r="F57" s="98"/>
    </row>
    <row r="58" spans="1:12" s="27" customFormat="1" ht="12" x14ac:dyDescent="0.2">
      <c r="F58" s="98"/>
    </row>
    <row r="59" spans="1:12" s="27" customFormat="1" ht="12" x14ac:dyDescent="0.2">
      <c r="A59" s="29"/>
      <c r="B59" s="29"/>
      <c r="C59" s="29"/>
      <c r="D59" s="29"/>
      <c r="E59" s="29"/>
      <c r="F59" s="88"/>
      <c r="G59" s="29"/>
      <c r="H59" s="29"/>
      <c r="I59" s="29"/>
      <c r="J59" s="29"/>
      <c r="K59" s="29"/>
      <c r="L59" s="29"/>
    </row>
    <row r="60" spans="1:12" s="27" customFormat="1" ht="12" x14ac:dyDescent="0.2">
      <c r="A60" s="29"/>
      <c r="B60" s="29"/>
      <c r="C60" s="29"/>
      <c r="D60" s="29"/>
      <c r="E60" s="29"/>
      <c r="F60" s="88"/>
      <c r="G60" s="29"/>
      <c r="H60" s="29"/>
      <c r="I60" s="29"/>
      <c r="J60" s="29"/>
      <c r="K60" s="29"/>
      <c r="L60" s="29"/>
    </row>
    <row r="61" spans="1:12" s="27" customFormat="1" ht="12" x14ac:dyDescent="0.2">
      <c r="A61" s="29"/>
      <c r="B61" s="29"/>
      <c r="C61" s="29"/>
      <c r="D61" s="29"/>
      <c r="E61" s="29"/>
      <c r="F61" s="88"/>
      <c r="G61" s="29"/>
      <c r="H61" s="29"/>
      <c r="I61" s="29"/>
      <c r="J61" s="29"/>
      <c r="K61" s="29"/>
      <c r="L61" s="29"/>
    </row>
    <row r="62" spans="1:12" s="27" customFormat="1" ht="12" x14ac:dyDescent="0.2">
      <c r="A62" s="29"/>
      <c r="B62" s="29"/>
      <c r="C62" s="29"/>
      <c r="D62" s="29"/>
      <c r="E62" s="29"/>
      <c r="F62" s="88"/>
      <c r="G62" s="29"/>
      <c r="H62" s="29"/>
      <c r="I62" s="29"/>
      <c r="J62" s="29"/>
      <c r="K62" s="29"/>
      <c r="L62" s="29"/>
    </row>
    <row r="63" spans="1:12" s="27" customFormat="1" ht="12" x14ac:dyDescent="0.2">
      <c r="A63" s="29"/>
      <c r="B63" s="29"/>
      <c r="C63" s="29"/>
      <c r="D63" s="29"/>
      <c r="E63" s="29"/>
      <c r="F63" s="88"/>
      <c r="G63" s="29"/>
      <c r="H63" s="29"/>
      <c r="I63" s="29"/>
      <c r="J63" s="29"/>
      <c r="K63" s="29"/>
      <c r="L63" s="29"/>
    </row>
    <row r="64" spans="1:12" s="27" customFormat="1" ht="12" x14ac:dyDescent="0.2">
      <c r="A64" s="29"/>
      <c r="B64" s="29"/>
      <c r="C64" s="29"/>
      <c r="D64" s="29"/>
      <c r="E64" s="29"/>
      <c r="F64" s="88"/>
      <c r="G64" s="29"/>
      <c r="H64" s="29"/>
      <c r="I64" s="29"/>
      <c r="J64" s="29"/>
      <c r="K64" s="29"/>
      <c r="L64" s="29"/>
    </row>
    <row r="65" spans="1:12" s="27" customFormat="1" ht="12" x14ac:dyDescent="0.2">
      <c r="A65" s="29"/>
      <c r="B65" s="29"/>
      <c r="C65" s="29"/>
      <c r="D65" s="29"/>
      <c r="E65" s="29"/>
      <c r="F65" s="88"/>
      <c r="G65" s="29"/>
      <c r="H65" s="29"/>
      <c r="I65" s="29"/>
      <c r="J65" s="29"/>
      <c r="K65" s="29"/>
      <c r="L65" s="29"/>
    </row>
    <row r="66" spans="1:12" s="27" customFormat="1" ht="12" x14ac:dyDescent="0.2">
      <c r="A66" s="29"/>
      <c r="B66" s="29"/>
      <c r="C66" s="29"/>
      <c r="D66" s="29"/>
      <c r="E66" s="29"/>
      <c r="F66" s="88"/>
      <c r="G66" s="29"/>
      <c r="H66" s="29"/>
      <c r="I66" s="29"/>
      <c r="J66" s="29"/>
      <c r="K66" s="29"/>
      <c r="L66" s="29"/>
    </row>
    <row r="67" spans="1:12" s="27" customFormat="1" ht="12" x14ac:dyDescent="0.2">
      <c r="A67" s="29"/>
      <c r="B67" s="29"/>
      <c r="C67" s="29"/>
      <c r="D67" s="29"/>
      <c r="E67" s="29"/>
      <c r="F67" s="88"/>
      <c r="G67" s="29"/>
      <c r="H67" s="29"/>
      <c r="I67" s="29"/>
      <c r="J67" s="29"/>
      <c r="K67" s="29"/>
      <c r="L67" s="29"/>
    </row>
    <row r="68" spans="1:12" s="27" customFormat="1" ht="12" x14ac:dyDescent="0.2">
      <c r="A68" s="29"/>
      <c r="B68" s="29"/>
      <c r="C68" s="29"/>
      <c r="D68" s="29"/>
      <c r="E68" s="29"/>
      <c r="F68" s="88"/>
      <c r="G68" s="29"/>
      <c r="H68" s="29"/>
      <c r="I68" s="29"/>
      <c r="J68" s="29"/>
      <c r="K68" s="29"/>
      <c r="L68" s="29"/>
    </row>
    <row r="69" spans="1:12" s="27" customFormat="1" ht="12" x14ac:dyDescent="0.2">
      <c r="A69" s="29"/>
      <c r="B69" s="29"/>
      <c r="C69" s="29"/>
      <c r="D69" s="29"/>
      <c r="E69" s="29"/>
      <c r="F69" s="88"/>
      <c r="G69" s="29"/>
      <c r="H69" s="29"/>
      <c r="I69" s="29"/>
      <c r="J69" s="29"/>
      <c r="K69" s="29"/>
      <c r="L69" s="29"/>
    </row>
    <row r="70" spans="1:12" s="27" customFormat="1" ht="12" x14ac:dyDescent="0.2">
      <c r="A70" s="29"/>
      <c r="B70" s="29"/>
      <c r="C70" s="29"/>
      <c r="D70" s="29"/>
      <c r="E70" s="29"/>
      <c r="F70" s="88"/>
      <c r="G70" s="29"/>
      <c r="H70" s="29"/>
      <c r="I70" s="29"/>
      <c r="J70" s="29"/>
      <c r="K70" s="29"/>
      <c r="L70" s="29"/>
    </row>
    <row r="71" spans="1:12" s="27" customFormat="1" ht="12" x14ac:dyDescent="0.2">
      <c r="A71" s="29"/>
      <c r="B71" s="29"/>
      <c r="C71" s="29"/>
      <c r="D71" s="29"/>
      <c r="E71" s="29"/>
      <c r="F71" s="88"/>
      <c r="G71" s="29"/>
      <c r="H71" s="29"/>
      <c r="I71" s="29"/>
      <c r="J71" s="29"/>
      <c r="K71" s="29"/>
      <c r="L71" s="29"/>
    </row>
    <row r="72" spans="1:12" s="27" customFormat="1" x14ac:dyDescent="0.2">
      <c r="A72"/>
      <c r="B72"/>
      <c r="C72"/>
      <c r="D72"/>
      <c r="E72"/>
      <c r="F72" s="87"/>
      <c r="G72"/>
      <c r="H72"/>
      <c r="I72"/>
      <c r="J72"/>
      <c r="K72"/>
      <c r="L72"/>
    </row>
    <row r="73" spans="1:12" s="27" customFormat="1" x14ac:dyDescent="0.2">
      <c r="A73"/>
      <c r="B73"/>
      <c r="C73"/>
      <c r="D73"/>
      <c r="E73"/>
      <c r="F73" s="87"/>
      <c r="G73"/>
      <c r="H73"/>
      <c r="I73"/>
      <c r="J73"/>
      <c r="K73"/>
      <c r="L73"/>
    </row>
    <row r="74" spans="1:12" s="27" customFormat="1" x14ac:dyDescent="0.2">
      <c r="A74"/>
      <c r="B74"/>
      <c r="C74"/>
      <c r="D74"/>
      <c r="E74"/>
      <c r="F74" s="87"/>
      <c r="G74"/>
      <c r="H74"/>
      <c r="I74"/>
      <c r="J74"/>
      <c r="K74"/>
      <c r="L74"/>
    </row>
    <row r="75" spans="1:12" s="27" customFormat="1" x14ac:dyDescent="0.2">
      <c r="A75"/>
      <c r="B75"/>
      <c r="C75"/>
      <c r="D75"/>
      <c r="E75"/>
      <c r="F75" s="87"/>
      <c r="G75"/>
      <c r="H75"/>
      <c r="I75"/>
      <c r="J75"/>
      <c r="K75"/>
      <c r="L75"/>
    </row>
    <row r="76" spans="1:12" s="27" customFormat="1" x14ac:dyDescent="0.2">
      <c r="A76"/>
      <c r="B76"/>
      <c r="C76"/>
      <c r="D76"/>
      <c r="E76"/>
      <c r="F76" s="87"/>
      <c r="G76"/>
      <c r="H76"/>
      <c r="I76"/>
      <c r="J76"/>
      <c r="K76"/>
      <c r="L76"/>
    </row>
    <row r="77" spans="1:12" s="27" customFormat="1" x14ac:dyDescent="0.2">
      <c r="A77"/>
      <c r="B77"/>
      <c r="C77"/>
      <c r="D77"/>
      <c r="E77"/>
      <c r="F77" s="87"/>
      <c r="G77"/>
      <c r="H77"/>
      <c r="I77"/>
      <c r="J77"/>
      <c r="K77"/>
      <c r="L77"/>
    </row>
    <row r="78" spans="1:12" s="27" customFormat="1" x14ac:dyDescent="0.2">
      <c r="A78"/>
      <c r="B78"/>
      <c r="C78"/>
      <c r="D78"/>
      <c r="E78"/>
      <c r="F78" s="87"/>
      <c r="G78"/>
      <c r="H78"/>
      <c r="I78"/>
      <c r="J78"/>
      <c r="K78"/>
      <c r="L78"/>
    </row>
    <row r="79" spans="1:12" s="27" customFormat="1" x14ac:dyDescent="0.2">
      <c r="A79"/>
      <c r="B79"/>
      <c r="C79"/>
      <c r="D79"/>
      <c r="E79"/>
      <c r="F79" s="87"/>
      <c r="G79"/>
      <c r="H79"/>
      <c r="I79"/>
      <c r="J79"/>
      <c r="K79"/>
      <c r="L79"/>
    </row>
    <row r="80" spans="1:12" s="27" customFormat="1" x14ac:dyDescent="0.2">
      <c r="A80"/>
      <c r="B80"/>
      <c r="C80"/>
      <c r="D80"/>
      <c r="E80"/>
      <c r="F80" s="87"/>
      <c r="G80"/>
      <c r="H80"/>
      <c r="I80"/>
      <c r="J80"/>
      <c r="K80"/>
      <c r="L80"/>
    </row>
    <row r="81" spans="1:12" s="27" customFormat="1" x14ac:dyDescent="0.2">
      <c r="A81"/>
      <c r="B81"/>
      <c r="C81"/>
      <c r="D81"/>
      <c r="E81"/>
      <c r="F81" s="87"/>
      <c r="G81"/>
      <c r="H81"/>
      <c r="I81"/>
      <c r="J81"/>
      <c r="K81"/>
      <c r="L81"/>
    </row>
    <row r="82" spans="1:12" s="27" customFormat="1" x14ac:dyDescent="0.2">
      <c r="A82"/>
      <c r="B82"/>
      <c r="C82"/>
      <c r="D82"/>
      <c r="E82"/>
      <c r="F82" s="87"/>
      <c r="G82"/>
      <c r="H82"/>
      <c r="I82"/>
      <c r="J82"/>
      <c r="K82"/>
      <c r="L82"/>
    </row>
    <row r="83" spans="1:12" s="27" customFormat="1" x14ac:dyDescent="0.2">
      <c r="A83"/>
      <c r="B83"/>
      <c r="C83"/>
      <c r="D83"/>
      <c r="E83"/>
      <c r="F83" s="87"/>
      <c r="G83"/>
      <c r="H83"/>
      <c r="I83"/>
      <c r="J83"/>
      <c r="K83"/>
      <c r="L83"/>
    </row>
    <row r="84" spans="1:12" s="27" customFormat="1" x14ac:dyDescent="0.2">
      <c r="A84"/>
      <c r="B84"/>
      <c r="C84"/>
      <c r="D84"/>
      <c r="E84"/>
      <c r="F84" s="87"/>
      <c r="G84"/>
      <c r="H84"/>
      <c r="I84"/>
      <c r="J84"/>
      <c r="K84"/>
      <c r="L84"/>
    </row>
    <row r="85" spans="1:12" s="27" customFormat="1" x14ac:dyDescent="0.2">
      <c r="A85"/>
      <c r="B85"/>
      <c r="C85"/>
      <c r="D85"/>
      <c r="E85"/>
      <c r="F85" s="87"/>
      <c r="G85"/>
      <c r="H85"/>
      <c r="I85"/>
      <c r="J85"/>
      <c r="K85"/>
      <c r="L85"/>
    </row>
    <row r="86" spans="1:12" s="27" customFormat="1" x14ac:dyDescent="0.2">
      <c r="A86"/>
      <c r="B86"/>
      <c r="C86"/>
      <c r="D86"/>
      <c r="E86"/>
      <c r="F86" s="87"/>
      <c r="G86"/>
      <c r="H86"/>
      <c r="I86"/>
      <c r="J86"/>
      <c r="K86"/>
      <c r="L86"/>
    </row>
    <row r="87" spans="1:12" s="27" customFormat="1" x14ac:dyDescent="0.2">
      <c r="A87"/>
      <c r="B87"/>
      <c r="C87"/>
      <c r="D87"/>
      <c r="E87"/>
      <c r="F87" s="87"/>
      <c r="G87"/>
      <c r="H87"/>
      <c r="I87"/>
      <c r="J87"/>
      <c r="K87"/>
      <c r="L87"/>
    </row>
    <row r="88" spans="1:12" s="27" customFormat="1" x14ac:dyDescent="0.2">
      <c r="A88"/>
      <c r="B88"/>
      <c r="C88"/>
      <c r="D88"/>
      <c r="E88"/>
      <c r="F88" s="87"/>
      <c r="G88"/>
      <c r="H88"/>
      <c r="I88"/>
      <c r="J88"/>
      <c r="K88"/>
      <c r="L88"/>
    </row>
    <row r="89" spans="1:12" s="29" customFormat="1" x14ac:dyDescent="0.2">
      <c r="A89"/>
      <c r="B89"/>
      <c r="C89"/>
      <c r="D89"/>
      <c r="E89"/>
      <c r="F89" s="87"/>
      <c r="G89"/>
      <c r="H89"/>
      <c r="I89"/>
      <c r="J89"/>
      <c r="K89"/>
      <c r="L89"/>
    </row>
    <row r="90" spans="1:12" s="29" customFormat="1" x14ac:dyDescent="0.2">
      <c r="A90"/>
      <c r="B90"/>
      <c r="C90"/>
      <c r="D90"/>
      <c r="E90"/>
      <c r="F90" s="87"/>
      <c r="G90"/>
      <c r="H90"/>
      <c r="I90"/>
      <c r="J90"/>
      <c r="K90"/>
      <c r="L90"/>
    </row>
    <row r="91" spans="1:12" s="29" customFormat="1" x14ac:dyDescent="0.2">
      <c r="A91"/>
      <c r="B91"/>
      <c r="C91"/>
      <c r="D91"/>
      <c r="E91"/>
      <c r="F91" s="87"/>
      <c r="G91"/>
      <c r="H91"/>
      <c r="I91"/>
      <c r="J91"/>
      <c r="K91"/>
      <c r="L91"/>
    </row>
    <row r="92" spans="1:12" s="29" customFormat="1" x14ac:dyDescent="0.2">
      <c r="A92"/>
      <c r="B92"/>
      <c r="C92"/>
      <c r="D92"/>
      <c r="E92"/>
      <c r="F92" s="87"/>
      <c r="G92"/>
      <c r="H92"/>
      <c r="I92"/>
      <c r="J92"/>
      <c r="K92"/>
      <c r="L92"/>
    </row>
    <row r="93" spans="1:12" s="29" customFormat="1" x14ac:dyDescent="0.2">
      <c r="A93"/>
      <c r="B93"/>
      <c r="C93"/>
      <c r="D93"/>
      <c r="E93"/>
      <c r="F93" s="87"/>
      <c r="G93"/>
      <c r="H93"/>
      <c r="I93"/>
      <c r="J93"/>
      <c r="K93"/>
      <c r="L93"/>
    </row>
    <row r="94" spans="1:12" s="29" customFormat="1" x14ac:dyDescent="0.2">
      <c r="A94"/>
      <c r="B94"/>
      <c r="C94"/>
      <c r="D94"/>
      <c r="E94"/>
      <c r="F94" s="87"/>
      <c r="G94"/>
      <c r="H94"/>
      <c r="I94"/>
      <c r="J94"/>
      <c r="K94"/>
      <c r="L94"/>
    </row>
    <row r="95" spans="1:12" s="29" customFormat="1" x14ac:dyDescent="0.2">
      <c r="A95"/>
      <c r="B95"/>
      <c r="C95"/>
      <c r="D95"/>
      <c r="E95"/>
      <c r="F95" s="87"/>
      <c r="G95"/>
      <c r="H95"/>
      <c r="I95"/>
      <c r="J95"/>
      <c r="K95"/>
      <c r="L95"/>
    </row>
    <row r="96" spans="1:12" s="29" customFormat="1" x14ac:dyDescent="0.2">
      <c r="A96"/>
      <c r="B96"/>
      <c r="C96"/>
      <c r="D96"/>
      <c r="E96"/>
      <c r="F96" s="87"/>
      <c r="G96"/>
      <c r="H96"/>
      <c r="I96"/>
      <c r="J96"/>
      <c r="K96"/>
      <c r="L96"/>
    </row>
    <row r="97" spans="1:12" s="29" customFormat="1" x14ac:dyDescent="0.2">
      <c r="A97"/>
      <c r="B97"/>
      <c r="C97"/>
      <c r="D97"/>
      <c r="E97"/>
      <c r="F97" s="87"/>
      <c r="G97"/>
      <c r="H97"/>
      <c r="I97"/>
      <c r="J97"/>
      <c r="K97"/>
      <c r="L97"/>
    </row>
    <row r="98" spans="1:12" s="29" customFormat="1" x14ac:dyDescent="0.2">
      <c r="A98"/>
      <c r="B98"/>
      <c r="C98"/>
      <c r="D98"/>
      <c r="E98"/>
      <c r="F98" s="87"/>
      <c r="G98"/>
      <c r="H98"/>
      <c r="I98"/>
      <c r="J98"/>
      <c r="K98"/>
      <c r="L98"/>
    </row>
    <row r="99" spans="1:12" s="29" customFormat="1" x14ac:dyDescent="0.2">
      <c r="A99"/>
      <c r="B99"/>
      <c r="C99"/>
      <c r="D99"/>
      <c r="E99"/>
      <c r="F99" s="87"/>
      <c r="G99"/>
      <c r="H99"/>
      <c r="I99"/>
      <c r="J99"/>
      <c r="K99"/>
      <c r="L99"/>
    </row>
    <row r="100" spans="1:12" s="29" customFormat="1" x14ac:dyDescent="0.2">
      <c r="A100"/>
      <c r="B100"/>
      <c r="C100"/>
      <c r="D100"/>
      <c r="E100"/>
      <c r="F100" s="87"/>
      <c r="G100"/>
      <c r="H100"/>
      <c r="I100"/>
      <c r="J100"/>
      <c r="K100"/>
      <c r="L100"/>
    </row>
    <row r="101" spans="1:12" s="29" customFormat="1" x14ac:dyDescent="0.2">
      <c r="A101"/>
      <c r="B101"/>
      <c r="C101"/>
      <c r="D101"/>
      <c r="E101"/>
      <c r="F101" s="87"/>
      <c r="G101"/>
      <c r="H101"/>
      <c r="I101"/>
      <c r="J101"/>
      <c r="K101"/>
      <c r="L101"/>
    </row>
  </sheetData>
  <mergeCells count="17">
    <mergeCell ref="J7:J8"/>
    <mergeCell ref="K7:K8"/>
    <mergeCell ref="L7:L8"/>
    <mergeCell ref="A19:I20"/>
    <mergeCell ref="M7:M8"/>
    <mergeCell ref="F3:G3"/>
    <mergeCell ref="H3:J3"/>
    <mergeCell ref="H4:J4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23622047244094488" right="0.23622047244094488" top="0.3543307086614173" bottom="0.3543307086614173" header="0.31496062992125984" footer="0.31496062992125984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7">
    <pageSetUpPr fitToPage="1"/>
  </sheetPr>
  <dimension ref="A1:M73"/>
  <sheetViews>
    <sheetView zoomScaleNormal="100" workbookViewId="0">
      <selection activeCell="P48" sqref="P48"/>
    </sheetView>
  </sheetViews>
  <sheetFormatPr defaultRowHeight="14.25" x14ac:dyDescent="0.2"/>
  <cols>
    <col min="1" max="1" width="3.75" customWidth="1"/>
    <col min="3" max="3" width="5.625" customWidth="1"/>
    <col min="4" max="4" width="53.125" customWidth="1"/>
    <col min="5" max="5" width="21.5" customWidth="1"/>
    <col min="6" max="6" width="5.5" style="87" customWidth="1"/>
    <col min="7" max="7" width="8.75" customWidth="1"/>
    <col min="8" max="8" width="10" customWidth="1"/>
    <col min="9" max="9" width="12.375" customWidth="1"/>
    <col min="10" max="10" width="9" customWidth="1"/>
    <col min="11" max="11" width="11.125" customWidth="1"/>
    <col min="12" max="12" width="12" customWidth="1"/>
  </cols>
  <sheetData>
    <row r="1" spans="1:13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K4" s="108"/>
    </row>
    <row r="5" spans="1:13" s="3" customFormat="1" ht="19.899999999999999" customHeight="1" x14ac:dyDescent="0.3">
      <c r="A5" s="5" t="s">
        <v>628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386</v>
      </c>
    </row>
    <row r="7" spans="1:13" s="3" customFormat="1" ht="47.2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  <c r="M7" s="228" t="s">
        <v>668</v>
      </c>
    </row>
    <row r="8" spans="1:13" s="3" customFormat="1" ht="4.5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7"/>
      <c r="L8" s="235"/>
      <c r="M8" s="229"/>
    </row>
    <row r="9" spans="1:13" s="15" customFormat="1" ht="10.9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  <c r="M9" s="163">
        <v>12</v>
      </c>
    </row>
    <row r="10" spans="1:13" s="27" customFormat="1" ht="12" x14ac:dyDescent="0.2">
      <c r="A10" s="25">
        <v>1</v>
      </c>
      <c r="B10" s="26">
        <v>2002299</v>
      </c>
      <c r="C10" s="25">
        <v>116</v>
      </c>
      <c r="D10" s="25" t="s">
        <v>13</v>
      </c>
      <c r="E10" s="25"/>
      <c r="F10" s="86" t="s">
        <v>54</v>
      </c>
      <c r="G10" s="42">
        <v>3200</v>
      </c>
      <c r="H10" s="106"/>
      <c r="I10" s="109">
        <f t="shared" ref="I10:I59" si="0">G10*H10</f>
        <v>0</v>
      </c>
      <c r="J10" s="110">
        <f t="shared" ref="J10:J59" si="1">H10*1.095</f>
        <v>0</v>
      </c>
      <c r="K10" s="110"/>
      <c r="L10" s="110">
        <f t="shared" ref="L10:L59" si="2">G10*J10</f>
        <v>0</v>
      </c>
      <c r="M10" s="25"/>
    </row>
    <row r="11" spans="1:13" s="27" customFormat="1" ht="12" x14ac:dyDescent="0.2">
      <c r="A11" s="25">
        <v>2</v>
      </c>
      <c r="B11" s="26"/>
      <c r="C11" s="25">
        <v>116</v>
      </c>
      <c r="D11" s="25" t="s">
        <v>334</v>
      </c>
      <c r="E11" s="25"/>
      <c r="F11" s="86" t="s">
        <v>54</v>
      </c>
      <c r="G11" s="42">
        <v>2100</v>
      </c>
      <c r="H11" s="106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5"/>
    </row>
    <row r="12" spans="1:13" s="27" customFormat="1" ht="12" x14ac:dyDescent="0.2">
      <c r="A12" s="25">
        <v>3</v>
      </c>
      <c r="B12" s="26">
        <v>2002305</v>
      </c>
      <c r="C12" s="25">
        <v>116</v>
      </c>
      <c r="D12" s="25" t="s">
        <v>14</v>
      </c>
      <c r="E12" s="25"/>
      <c r="F12" s="86" t="s">
        <v>54</v>
      </c>
      <c r="G12" s="42">
        <v>1300</v>
      </c>
      <c r="H12" s="106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5"/>
    </row>
    <row r="13" spans="1:13" s="27" customFormat="1" ht="12" x14ac:dyDescent="0.2">
      <c r="A13" s="25">
        <v>4</v>
      </c>
      <c r="B13" s="26"/>
      <c r="C13" s="25">
        <v>116</v>
      </c>
      <c r="D13" s="25" t="s">
        <v>335</v>
      </c>
      <c r="E13" s="25"/>
      <c r="F13" s="86" t="s">
        <v>54</v>
      </c>
      <c r="G13" s="42">
        <v>700</v>
      </c>
      <c r="H13" s="106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5"/>
    </row>
    <row r="14" spans="1:13" s="27" customFormat="1" ht="12" x14ac:dyDescent="0.2">
      <c r="A14" s="25">
        <v>5</v>
      </c>
      <c r="B14" s="26">
        <v>2002309</v>
      </c>
      <c r="C14" s="25">
        <v>116</v>
      </c>
      <c r="D14" s="25" t="s">
        <v>15</v>
      </c>
      <c r="E14" s="25"/>
      <c r="F14" s="86" t="s">
        <v>54</v>
      </c>
      <c r="G14" s="42">
        <v>1000</v>
      </c>
      <c r="H14" s="106"/>
      <c r="I14" s="109">
        <f t="shared" si="0"/>
        <v>0</v>
      </c>
      <c r="J14" s="110">
        <f t="shared" si="1"/>
        <v>0</v>
      </c>
      <c r="K14" s="110"/>
      <c r="L14" s="110">
        <f t="shared" si="2"/>
        <v>0</v>
      </c>
      <c r="M14" s="25"/>
    </row>
    <row r="15" spans="1:13" s="27" customFormat="1" ht="12" x14ac:dyDescent="0.2">
      <c r="A15" s="25">
        <v>6</v>
      </c>
      <c r="B15" s="26"/>
      <c r="C15" s="25">
        <v>116</v>
      </c>
      <c r="D15" s="25" t="s">
        <v>336</v>
      </c>
      <c r="E15" s="25"/>
      <c r="F15" s="86" t="s">
        <v>54</v>
      </c>
      <c r="G15" s="42">
        <v>500</v>
      </c>
      <c r="H15" s="106"/>
      <c r="I15" s="109">
        <f t="shared" si="0"/>
        <v>0</v>
      </c>
      <c r="J15" s="110">
        <f t="shared" si="1"/>
        <v>0</v>
      </c>
      <c r="K15" s="110"/>
      <c r="L15" s="110">
        <f t="shared" si="2"/>
        <v>0</v>
      </c>
      <c r="M15" s="25"/>
    </row>
    <row r="16" spans="1:13" s="27" customFormat="1" ht="12" x14ac:dyDescent="0.2">
      <c r="A16" s="25">
        <v>7</v>
      </c>
      <c r="B16" s="26">
        <v>2002301</v>
      </c>
      <c r="C16" s="25">
        <v>116</v>
      </c>
      <c r="D16" s="25" t="s">
        <v>16</v>
      </c>
      <c r="E16" s="25"/>
      <c r="F16" s="86" t="s">
        <v>54</v>
      </c>
      <c r="G16" s="42">
        <v>1200</v>
      </c>
      <c r="H16" s="106"/>
      <c r="I16" s="109">
        <f t="shared" si="0"/>
        <v>0</v>
      </c>
      <c r="J16" s="110">
        <f t="shared" si="1"/>
        <v>0</v>
      </c>
      <c r="K16" s="110"/>
      <c r="L16" s="110">
        <f t="shared" si="2"/>
        <v>0</v>
      </c>
      <c r="M16" s="25"/>
    </row>
    <row r="17" spans="1:13" s="27" customFormat="1" ht="12" x14ac:dyDescent="0.2">
      <c r="A17" s="25">
        <v>8</v>
      </c>
      <c r="B17" s="26">
        <v>2002303</v>
      </c>
      <c r="C17" s="25">
        <v>116</v>
      </c>
      <c r="D17" s="25" t="s">
        <v>17</v>
      </c>
      <c r="E17" s="25"/>
      <c r="F17" s="86" t="s">
        <v>54</v>
      </c>
      <c r="G17" s="42">
        <v>1300</v>
      </c>
      <c r="H17" s="106"/>
      <c r="I17" s="109">
        <f t="shared" si="0"/>
        <v>0</v>
      </c>
      <c r="J17" s="110">
        <f t="shared" si="1"/>
        <v>0</v>
      </c>
      <c r="K17" s="110"/>
      <c r="L17" s="110">
        <f t="shared" si="2"/>
        <v>0</v>
      </c>
      <c r="M17" s="25"/>
    </row>
    <row r="18" spans="1:13" s="27" customFormat="1" ht="27" customHeight="1" x14ac:dyDescent="0.2">
      <c r="A18" s="25">
        <v>9</v>
      </c>
      <c r="B18" s="26">
        <v>2002306</v>
      </c>
      <c r="C18" s="25">
        <v>116</v>
      </c>
      <c r="D18" s="31" t="s">
        <v>406</v>
      </c>
      <c r="E18" s="25"/>
      <c r="F18" s="86" t="s">
        <v>54</v>
      </c>
      <c r="G18" s="42">
        <v>3600</v>
      </c>
      <c r="H18" s="106"/>
      <c r="I18" s="109">
        <f t="shared" si="0"/>
        <v>0</v>
      </c>
      <c r="J18" s="110">
        <f t="shared" si="1"/>
        <v>0</v>
      </c>
      <c r="K18" s="110"/>
      <c r="L18" s="110">
        <f t="shared" si="2"/>
        <v>0</v>
      </c>
      <c r="M18" s="25"/>
    </row>
    <row r="19" spans="1:13" s="27" customFormat="1" ht="24" x14ac:dyDescent="0.2">
      <c r="A19" s="25">
        <v>10</v>
      </c>
      <c r="B19" s="26">
        <v>2002429</v>
      </c>
      <c r="C19" s="25">
        <v>116</v>
      </c>
      <c r="D19" s="31" t="s">
        <v>18</v>
      </c>
      <c r="E19" s="25"/>
      <c r="F19" s="86" t="s">
        <v>54</v>
      </c>
      <c r="G19" s="42">
        <v>1600</v>
      </c>
      <c r="H19" s="106"/>
      <c r="I19" s="109">
        <f t="shared" si="0"/>
        <v>0</v>
      </c>
      <c r="J19" s="110">
        <f t="shared" si="1"/>
        <v>0</v>
      </c>
      <c r="K19" s="110"/>
      <c r="L19" s="110">
        <f t="shared" si="2"/>
        <v>0</v>
      </c>
      <c r="M19" s="25"/>
    </row>
    <row r="20" spans="1:13" s="27" customFormat="1" ht="24" x14ac:dyDescent="0.2">
      <c r="A20" s="25">
        <v>11</v>
      </c>
      <c r="B20" s="26"/>
      <c r="C20" s="25">
        <v>116</v>
      </c>
      <c r="D20" s="31" t="s">
        <v>337</v>
      </c>
      <c r="E20" s="25"/>
      <c r="F20" s="86" t="s">
        <v>54</v>
      </c>
      <c r="G20" s="42">
        <v>1200</v>
      </c>
      <c r="H20" s="106"/>
      <c r="I20" s="109">
        <f t="shared" si="0"/>
        <v>0</v>
      </c>
      <c r="J20" s="110">
        <f t="shared" si="1"/>
        <v>0</v>
      </c>
      <c r="K20" s="110"/>
      <c r="L20" s="110">
        <f t="shared" si="2"/>
        <v>0</v>
      </c>
      <c r="M20" s="25"/>
    </row>
    <row r="21" spans="1:13" s="27" customFormat="1" ht="12" x14ac:dyDescent="0.2">
      <c r="A21" s="25">
        <v>12</v>
      </c>
      <c r="B21" s="26">
        <v>2002537</v>
      </c>
      <c r="C21" s="25">
        <v>116</v>
      </c>
      <c r="D21" s="31" t="s">
        <v>19</v>
      </c>
      <c r="E21" s="25"/>
      <c r="F21" s="86" t="s">
        <v>54</v>
      </c>
      <c r="G21" s="42">
        <v>1000</v>
      </c>
      <c r="H21" s="106"/>
      <c r="I21" s="109">
        <f t="shared" si="0"/>
        <v>0</v>
      </c>
      <c r="J21" s="110">
        <f t="shared" si="1"/>
        <v>0</v>
      </c>
      <c r="K21" s="110"/>
      <c r="L21" s="110">
        <f t="shared" si="2"/>
        <v>0</v>
      </c>
      <c r="M21" s="25"/>
    </row>
    <row r="22" spans="1:13" s="27" customFormat="1" ht="24" x14ac:dyDescent="0.2">
      <c r="A22" s="25">
        <v>13</v>
      </c>
      <c r="B22" s="26"/>
      <c r="C22" s="25">
        <v>116</v>
      </c>
      <c r="D22" s="31" t="s">
        <v>338</v>
      </c>
      <c r="E22" s="25"/>
      <c r="F22" s="86" t="s">
        <v>54</v>
      </c>
      <c r="G22" s="42">
        <v>500</v>
      </c>
      <c r="H22" s="106"/>
      <c r="I22" s="109">
        <f t="shared" si="0"/>
        <v>0</v>
      </c>
      <c r="J22" s="110">
        <f t="shared" si="1"/>
        <v>0</v>
      </c>
      <c r="K22" s="110"/>
      <c r="L22" s="110">
        <f t="shared" si="2"/>
        <v>0</v>
      </c>
      <c r="M22" s="25"/>
    </row>
    <row r="23" spans="1:13" s="27" customFormat="1" ht="12" x14ac:dyDescent="0.2">
      <c r="A23" s="25">
        <v>14</v>
      </c>
      <c r="B23" s="26">
        <v>2003119</v>
      </c>
      <c r="C23" s="25">
        <v>116</v>
      </c>
      <c r="D23" s="31" t="s">
        <v>20</v>
      </c>
      <c r="E23" s="25"/>
      <c r="F23" s="86" t="s">
        <v>54</v>
      </c>
      <c r="G23" s="42">
        <v>1000</v>
      </c>
      <c r="H23" s="106"/>
      <c r="I23" s="109">
        <f t="shared" si="0"/>
        <v>0</v>
      </c>
      <c r="J23" s="110">
        <f t="shared" si="1"/>
        <v>0</v>
      </c>
      <c r="K23" s="110"/>
      <c r="L23" s="110">
        <f t="shared" si="2"/>
        <v>0</v>
      </c>
      <c r="M23" s="25"/>
    </row>
    <row r="24" spans="1:13" s="27" customFormat="1" ht="24" x14ac:dyDescent="0.2">
      <c r="A24" s="25">
        <v>15</v>
      </c>
      <c r="B24" s="26"/>
      <c r="C24" s="25">
        <v>116</v>
      </c>
      <c r="D24" s="31" t="s">
        <v>339</v>
      </c>
      <c r="E24" s="25"/>
      <c r="F24" s="86" t="s">
        <v>54</v>
      </c>
      <c r="G24" s="42">
        <v>900</v>
      </c>
      <c r="H24" s="106"/>
      <c r="I24" s="109">
        <f t="shared" si="0"/>
        <v>0</v>
      </c>
      <c r="J24" s="110">
        <f t="shared" si="1"/>
        <v>0</v>
      </c>
      <c r="K24" s="110"/>
      <c r="L24" s="110">
        <f t="shared" si="2"/>
        <v>0</v>
      </c>
      <c r="M24" s="25"/>
    </row>
    <row r="25" spans="1:13" s="27" customFormat="1" ht="12" x14ac:dyDescent="0.2">
      <c r="A25" s="25">
        <v>16</v>
      </c>
      <c r="B25" s="26"/>
      <c r="C25" s="25">
        <v>116</v>
      </c>
      <c r="D25" s="31" t="s">
        <v>309</v>
      </c>
      <c r="E25" s="25"/>
      <c r="F25" s="86" t="s">
        <v>54</v>
      </c>
      <c r="G25" s="42">
        <v>900</v>
      </c>
      <c r="H25" s="106"/>
      <c r="I25" s="109">
        <f t="shared" si="0"/>
        <v>0</v>
      </c>
      <c r="J25" s="110">
        <f t="shared" si="1"/>
        <v>0</v>
      </c>
      <c r="K25" s="110"/>
      <c r="L25" s="110">
        <f t="shared" si="2"/>
        <v>0</v>
      </c>
      <c r="M25" s="25"/>
    </row>
    <row r="26" spans="1:13" s="27" customFormat="1" ht="12" x14ac:dyDescent="0.2">
      <c r="A26" s="25">
        <v>17</v>
      </c>
      <c r="B26" s="26"/>
      <c r="C26" s="25">
        <v>116</v>
      </c>
      <c r="D26" s="31" t="s">
        <v>340</v>
      </c>
      <c r="E26" s="25"/>
      <c r="F26" s="86" t="s">
        <v>54</v>
      </c>
      <c r="G26" s="42">
        <v>500</v>
      </c>
      <c r="H26" s="106"/>
      <c r="I26" s="109">
        <f t="shared" si="0"/>
        <v>0</v>
      </c>
      <c r="J26" s="110">
        <f t="shared" si="1"/>
        <v>0</v>
      </c>
      <c r="K26" s="110"/>
      <c r="L26" s="110">
        <f t="shared" si="2"/>
        <v>0</v>
      </c>
      <c r="M26" s="25"/>
    </row>
    <row r="27" spans="1:13" s="27" customFormat="1" ht="12" x14ac:dyDescent="0.2">
      <c r="A27" s="25">
        <v>18</v>
      </c>
      <c r="B27" s="26">
        <v>2003121</v>
      </c>
      <c r="C27" s="25">
        <v>116</v>
      </c>
      <c r="D27" s="25" t="s">
        <v>21</v>
      </c>
      <c r="E27" s="25"/>
      <c r="F27" s="86" t="s">
        <v>54</v>
      </c>
      <c r="G27" s="42">
        <v>660</v>
      </c>
      <c r="H27" s="106"/>
      <c r="I27" s="109">
        <f t="shared" si="0"/>
        <v>0</v>
      </c>
      <c r="J27" s="110">
        <f t="shared" si="1"/>
        <v>0</v>
      </c>
      <c r="K27" s="110"/>
      <c r="L27" s="110">
        <f t="shared" si="2"/>
        <v>0</v>
      </c>
      <c r="M27" s="25"/>
    </row>
    <row r="28" spans="1:13" s="27" customFormat="1" ht="12" x14ac:dyDescent="0.2">
      <c r="A28" s="25">
        <v>19</v>
      </c>
      <c r="B28" s="26">
        <v>2002247</v>
      </c>
      <c r="C28" s="25">
        <v>116</v>
      </c>
      <c r="D28" s="25" t="s">
        <v>40</v>
      </c>
      <c r="E28" s="25"/>
      <c r="F28" s="86" t="s">
        <v>54</v>
      </c>
      <c r="G28" s="42">
        <v>600</v>
      </c>
      <c r="H28" s="106"/>
      <c r="I28" s="109">
        <f t="shared" si="0"/>
        <v>0</v>
      </c>
      <c r="J28" s="110">
        <f t="shared" si="1"/>
        <v>0</v>
      </c>
      <c r="K28" s="110"/>
      <c r="L28" s="110">
        <f t="shared" si="2"/>
        <v>0</v>
      </c>
      <c r="M28" s="25"/>
    </row>
    <row r="29" spans="1:13" s="27" customFormat="1" ht="12" x14ac:dyDescent="0.2">
      <c r="A29" s="25">
        <v>20</v>
      </c>
      <c r="B29" s="26">
        <v>2003713</v>
      </c>
      <c r="C29" s="25">
        <v>124</v>
      </c>
      <c r="D29" s="25" t="s">
        <v>22</v>
      </c>
      <c r="E29" s="25"/>
      <c r="F29" s="86" t="s">
        <v>58</v>
      </c>
      <c r="G29" s="42">
        <v>240</v>
      </c>
      <c r="H29" s="106"/>
      <c r="I29" s="109">
        <f t="shared" si="0"/>
        <v>0</v>
      </c>
      <c r="J29" s="110">
        <f t="shared" si="1"/>
        <v>0</v>
      </c>
      <c r="K29" s="110"/>
      <c r="L29" s="110">
        <f t="shared" si="2"/>
        <v>0</v>
      </c>
      <c r="M29" s="25"/>
    </row>
    <row r="30" spans="1:13" s="27" customFormat="1" ht="12" x14ac:dyDescent="0.2">
      <c r="A30" s="25">
        <v>21</v>
      </c>
      <c r="B30" s="26">
        <v>2002316</v>
      </c>
      <c r="C30" s="25">
        <v>124</v>
      </c>
      <c r="D30" s="25" t="s">
        <v>23</v>
      </c>
      <c r="E30" s="25"/>
      <c r="F30" s="86" t="s">
        <v>58</v>
      </c>
      <c r="G30" s="42">
        <v>240</v>
      </c>
      <c r="H30" s="106"/>
      <c r="I30" s="109">
        <f t="shared" si="0"/>
        <v>0</v>
      </c>
      <c r="J30" s="110">
        <f t="shared" si="1"/>
        <v>0</v>
      </c>
      <c r="K30" s="110"/>
      <c r="L30" s="110">
        <f t="shared" si="2"/>
        <v>0</v>
      </c>
      <c r="M30" s="25"/>
    </row>
    <row r="31" spans="1:13" s="27" customFormat="1" ht="12" x14ac:dyDescent="0.2">
      <c r="A31" s="25">
        <v>22</v>
      </c>
      <c r="B31" s="26"/>
      <c r="C31" s="25">
        <v>124</v>
      </c>
      <c r="D31" s="25" t="s">
        <v>452</v>
      </c>
      <c r="E31" s="25"/>
      <c r="F31" s="86" t="s">
        <v>58</v>
      </c>
      <c r="G31" s="42">
        <v>1500</v>
      </c>
      <c r="H31" s="106"/>
      <c r="I31" s="109">
        <f t="shared" si="0"/>
        <v>0</v>
      </c>
      <c r="J31" s="110">
        <f t="shared" si="1"/>
        <v>0</v>
      </c>
      <c r="K31" s="110"/>
      <c r="L31" s="110">
        <f t="shared" si="2"/>
        <v>0</v>
      </c>
      <c r="M31" s="25"/>
    </row>
    <row r="32" spans="1:13" s="27" customFormat="1" ht="12" x14ac:dyDescent="0.2">
      <c r="A32" s="25">
        <v>23</v>
      </c>
      <c r="B32" s="26"/>
      <c r="C32" s="25">
        <v>124</v>
      </c>
      <c r="D32" s="25" t="s">
        <v>453</v>
      </c>
      <c r="E32" s="25"/>
      <c r="F32" s="86" t="s">
        <v>58</v>
      </c>
      <c r="G32" s="42">
        <v>100</v>
      </c>
      <c r="H32" s="106"/>
      <c r="I32" s="109">
        <f t="shared" si="0"/>
        <v>0</v>
      </c>
      <c r="J32" s="110">
        <f t="shared" si="1"/>
        <v>0</v>
      </c>
      <c r="K32" s="110"/>
      <c r="L32" s="110">
        <f t="shared" si="2"/>
        <v>0</v>
      </c>
      <c r="M32" s="25"/>
    </row>
    <row r="33" spans="1:13" s="27" customFormat="1" ht="12" x14ac:dyDescent="0.2">
      <c r="A33" s="25">
        <v>24</v>
      </c>
      <c r="B33" s="26">
        <v>2003692</v>
      </c>
      <c r="C33" s="25">
        <v>124</v>
      </c>
      <c r="D33" s="25" t="s">
        <v>24</v>
      </c>
      <c r="E33" s="25"/>
      <c r="F33" s="86" t="s">
        <v>58</v>
      </c>
      <c r="G33" s="42">
        <v>100</v>
      </c>
      <c r="H33" s="106"/>
      <c r="I33" s="109">
        <f t="shared" si="0"/>
        <v>0</v>
      </c>
      <c r="J33" s="110">
        <f t="shared" si="1"/>
        <v>0</v>
      </c>
      <c r="K33" s="110"/>
      <c r="L33" s="110">
        <f t="shared" si="2"/>
        <v>0</v>
      </c>
      <c r="M33" s="25"/>
    </row>
    <row r="34" spans="1:13" s="27" customFormat="1" ht="12" x14ac:dyDescent="0.2">
      <c r="A34" s="25">
        <v>25</v>
      </c>
      <c r="B34" s="26"/>
      <c r="C34" s="25">
        <v>124</v>
      </c>
      <c r="D34" s="25" t="s">
        <v>454</v>
      </c>
      <c r="E34" s="25"/>
      <c r="F34" s="86" t="s">
        <v>58</v>
      </c>
      <c r="G34" s="42">
        <v>100</v>
      </c>
      <c r="H34" s="106"/>
      <c r="I34" s="109">
        <f t="shared" si="0"/>
        <v>0</v>
      </c>
      <c r="J34" s="110">
        <f t="shared" si="1"/>
        <v>0</v>
      </c>
      <c r="K34" s="110"/>
      <c r="L34" s="110">
        <f t="shared" si="2"/>
        <v>0</v>
      </c>
      <c r="M34" s="25"/>
    </row>
    <row r="35" spans="1:13" s="27" customFormat="1" ht="12" x14ac:dyDescent="0.2">
      <c r="A35" s="25">
        <v>26</v>
      </c>
      <c r="B35" s="26">
        <v>2002450</v>
      </c>
      <c r="C35" s="25">
        <v>124</v>
      </c>
      <c r="D35" s="25" t="s">
        <v>422</v>
      </c>
      <c r="E35" s="25"/>
      <c r="F35" s="86" t="s">
        <v>58</v>
      </c>
      <c r="G35" s="42">
        <v>1500</v>
      </c>
      <c r="H35" s="106"/>
      <c r="I35" s="109">
        <f t="shared" si="0"/>
        <v>0</v>
      </c>
      <c r="J35" s="110">
        <f t="shared" si="1"/>
        <v>0</v>
      </c>
      <c r="K35" s="110"/>
      <c r="L35" s="110">
        <f t="shared" si="2"/>
        <v>0</v>
      </c>
      <c r="M35" s="25"/>
    </row>
    <row r="36" spans="1:13" s="27" customFormat="1" ht="12" x14ac:dyDescent="0.2">
      <c r="A36" s="25">
        <v>27</v>
      </c>
      <c r="B36" s="26">
        <v>2003249</v>
      </c>
      <c r="C36" s="25">
        <v>124</v>
      </c>
      <c r="D36" s="25" t="s">
        <v>25</v>
      </c>
      <c r="E36" s="25"/>
      <c r="F36" s="86" t="s">
        <v>58</v>
      </c>
      <c r="G36" s="42">
        <v>100</v>
      </c>
      <c r="H36" s="106"/>
      <c r="I36" s="109">
        <f t="shared" si="0"/>
        <v>0</v>
      </c>
      <c r="J36" s="110">
        <f t="shared" si="1"/>
        <v>0</v>
      </c>
      <c r="K36" s="110"/>
      <c r="L36" s="110">
        <f t="shared" si="2"/>
        <v>0</v>
      </c>
      <c r="M36" s="25"/>
    </row>
    <row r="37" spans="1:13" s="27" customFormat="1" ht="12" x14ac:dyDescent="0.2">
      <c r="A37" s="25">
        <v>28</v>
      </c>
      <c r="B37" s="26">
        <v>2003689</v>
      </c>
      <c r="C37" s="25">
        <v>124</v>
      </c>
      <c r="D37" s="25" t="s">
        <v>26</v>
      </c>
      <c r="E37" s="25"/>
      <c r="F37" s="86" t="s">
        <v>58</v>
      </c>
      <c r="G37" s="42">
        <v>1500</v>
      </c>
      <c r="H37" s="106"/>
      <c r="I37" s="109">
        <f t="shared" si="0"/>
        <v>0</v>
      </c>
      <c r="J37" s="110">
        <f t="shared" si="1"/>
        <v>0</v>
      </c>
      <c r="K37" s="110"/>
      <c r="L37" s="110">
        <f t="shared" si="2"/>
        <v>0</v>
      </c>
      <c r="M37" s="25"/>
    </row>
    <row r="38" spans="1:13" s="27" customFormat="1" ht="12" x14ac:dyDescent="0.2">
      <c r="A38" s="25">
        <v>29</v>
      </c>
      <c r="B38" s="26">
        <v>2003688</v>
      </c>
      <c r="C38" s="25">
        <v>124</v>
      </c>
      <c r="D38" s="25" t="s">
        <v>280</v>
      </c>
      <c r="E38" s="25"/>
      <c r="F38" s="86" t="s">
        <v>58</v>
      </c>
      <c r="G38" s="42">
        <v>40</v>
      </c>
      <c r="H38" s="106"/>
      <c r="I38" s="109">
        <f t="shared" si="0"/>
        <v>0</v>
      </c>
      <c r="J38" s="110">
        <f t="shared" si="1"/>
        <v>0</v>
      </c>
      <c r="K38" s="110"/>
      <c r="L38" s="110">
        <f t="shared" si="2"/>
        <v>0</v>
      </c>
      <c r="M38" s="25"/>
    </row>
    <row r="39" spans="1:13" s="27" customFormat="1" ht="12" x14ac:dyDescent="0.2">
      <c r="A39" s="25">
        <v>30</v>
      </c>
      <c r="B39" s="26">
        <v>2003400</v>
      </c>
      <c r="C39" s="25">
        <v>124</v>
      </c>
      <c r="D39" s="25" t="s">
        <v>27</v>
      </c>
      <c r="E39" s="25"/>
      <c r="F39" s="86" t="s">
        <v>58</v>
      </c>
      <c r="G39" s="42">
        <v>6000</v>
      </c>
      <c r="H39" s="106"/>
      <c r="I39" s="109">
        <f t="shared" si="0"/>
        <v>0</v>
      </c>
      <c r="J39" s="110">
        <f t="shared" si="1"/>
        <v>0</v>
      </c>
      <c r="K39" s="110"/>
      <c r="L39" s="110">
        <f t="shared" si="2"/>
        <v>0</v>
      </c>
      <c r="M39" s="25"/>
    </row>
    <row r="40" spans="1:13" s="27" customFormat="1" ht="12" x14ac:dyDescent="0.2">
      <c r="A40" s="25">
        <v>31</v>
      </c>
      <c r="B40" s="26">
        <v>2002314</v>
      </c>
      <c r="C40" s="25">
        <v>124</v>
      </c>
      <c r="D40" s="25" t="s">
        <v>28</v>
      </c>
      <c r="E40" s="25"/>
      <c r="F40" s="86" t="s">
        <v>58</v>
      </c>
      <c r="G40" s="42">
        <v>120</v>
      </c>
      <c r="H40" s="106"/>
      <c r="I40" s="109">
        <f t="shared" si="0"/>
        <v>0</v>
      </c>
      <c r="J40" s="110">
        <f t="shared" si="1"/>
        <v>0</v>
      </c>
      <c r="K40" s="110"/>
      <c r="L40" s="110">
        <f t="shared" si="2"/>
        <v>0</v>
      </c>
      <c r="M40" s="25"/>
    </row>
    <row r="41" spans="1:13" s="27" customFormat="1" ht="12" x14ac:dyDescent="0.2">
      <c r="A41" s="25">
        <v>32</v>
      </c>
      <c r="B41" s="26">
        <v>2003690</v>
      </c>
      <c r="C41" s="25">
        <v>124</v>
      </c>
      <c r="D41" s="25" t="s">
        <v>29</v>
      </c>
      <c r="E41" s="25"/>
      <c r="F41" s="86" t="s">
        <v>58</v>
      </c>
      <c r="G41" s="42">
        <v>750</v>
      </c>
      <c r="H41" s="106"/>
      <c r="I41" s="109">
        <f t="shared" si="0"/>
        <v>0</v>
      </c>
      <c r="J41" s="110">
        <f t="shared" si="1"/>
        <v>0</v>
      </c>
      <c r="K41" s="110"/>
      <c r="L41" s="110">
        <f t="shared" si="2"/>
        <v>0</v>
      </c>
      <c r="M41" s="25"/>
    </row>
    <row r="42" spans="1:13" s="27" customFormat="1" ht="12" x14ac:dyDescent="0.2">
      <c r="A42" s="25">
        <v>33</v>
      </c>
      <c r="B42" s="26">
        <v>2003691</v>
      </c>
      <c r="C42" s="25">
        <v>124</v>
      </c>
      <c r="D42" s="25" t="s">
        <v>30</v>
      </c>
      <c r="E42" s="25"/>
      <c r="F42" s="86" t="s">
        <v>58</v>
      </c>
      <c r="G42" s="42">
        <v>2500</v>
      </c>
      <c r="H42" s="106"/>
      <c r="I42" s="109">
        <f t="shared" si="0"/>
        <v>0</v>
      </c>
      <c r="J42" s="110">
        <f t="shared" si="1"/>
        <v>0</v>
      </c>
      <c r="K42" s="110"/>
      <c r="L42" s="110">
        <f t="shared" si="2"/>
        <v>0</v>
      </c>
      <c r="M42" s="25"/>
    </row>
    <row r="43" spans="1:13" s="27" customFormat="1" ht="12" x14ac:dyDescent="0.2">
      <c r="A43" s="25">
        <v>34</v>
      </c>
      <c r="B43" s="26">
        <v>2002313</v>
      </c>
      <c r="C43" s="25">
        <v>124</v>
      </c>
      <c r="D43" s="25" t="s">
        <v>31</v>
      </c>
      <c r="E43" s="25"/>
      <c r="F43" s="86" t="s">
        <v>58</v>
      </c>
      <c r="G43" s="42">
        <v>1500</v>
      </c>
      <c r="H43" s="106"/>
      <c r="I43" s="109">
        <f t="shared" si="0"/>
        <v>0</v>
      </c>
      <c r="J43" s="110">
        <f t="shared" si="1"/>
        <v>0</v>
      </c>
      <c r="K43" s="110"/>
      <c r="L43" s="110">
        <f t="shared" si="2"/>
        <v>0</v>
      </c>
      <c r="M43" s="25"/>
    </row>
    <row r="44" spans="1:13" s="27" customFormat="1" ht="12" x14ac:dyDescent="0.2">
      <c r="A44" s="25">
        <v>35</v>
      </c>
      <c r="B44" s="26">
        <v>2002603</v>
      </c>
      <c r="C44" s="25">
        <v>124</v>
      </c>
      <c r="D44" s="25" t="s">
        <v>32</v>
      </c>
      <c r="E44" s="25"/>
      <c r="F44" s="86" t="s">
        <v>58</v>
      </c>
      <c r="G44" s="42">
        <v>40</v>
      </c>
      <c r="H44" s="106"/>
      <c r="I44" s="109">
        <f t="shared" si="0"/>
        <v>0</v>
      </c>
      <c r="J44" s="110">
        <f t="shared" si="1"/>
        <v>0</v>
      </c>
      <c r="K44" s="110"/>
      <c r="L44" s="110">
        <f t="shared" si="2"/>
        <v>0</v>
      </c>
      <c r="M44" s="25"/>
    </row>
    <row r="45" spans="1:13" s="27" customFormat="1" ht="12" x14ac:dyDescent="0.2">
      <c r="A45" s="25">
        <v>36</v>
      </c>
      <c r="B45" s="26">
        <v>2003685</v>
      </c>
      <c r="C45" s="25">
        <v>124</v>
      </c>
      <c r="D45" s="25" t="s">
        <v>34</v>
      </c>
      <c r="E45" s="25"/>
      <c r="F45" s="86" t="s">
        <v>58</v>
      </c>
      <c r="G45" s="42">
        <v>8000</v>
      </c>
      <c r="H45" s="106"/>
      <c r="I45" s="109">
        <f t="shared" si="0"/>
        <v>0</v>
      </c>
      <c r="J45" s="110">
        <f t="shared" si="1"/>
        <v>0</v>
      </c>
      <c r="K45" s="110"/>
      <c r="L45" s="110">
        <f t="shared" si="2"/>
        <v>0</v>
      </c>
      <c r="M45" s="25"/>
    </row>
    <row r="46" spans="1:13" s="27" customFormat="1" ht="12" x14ac:dyDescent="0.2">
      <c r="A46" s="25">
        <v>37</v>
      </c>
      <c r="B46" s="26">
        <v>2002312</v>
      </c>
      <c r="C46" s="25">
        <v>124</v>
      </c>
      <c r="D46" s="25" t="s">
        <v>35</v>
      </c>
      <c r="E46" s="25"/>
      <c r="F46" s="86" t="s">
        <v>58</v>
      </c>
      <c r="G46" s="42">
        <v>1000</v>
      </c>
      <c r="H46" s="106"/>
      <c r="I46" s="109">
        <f t="shared" si="0"/>
        <v>0</v>
      </c>
      <c r="J46" s="110">
        <f t="shared" si="1"/>
        <v>0</v>
      </c>
      <c r="K46" s="110"/>
      <c r="L46" s="110">
        <f t="shared" si="2"/>
        <v>0</v>
      </c>
      <c r="M46" s="25"/>
    </row>
    <row r="47" spans="1:13" s="27" customFormat="1" ht="12" x14ac:dyDescent="0.2">
      <c r="A47" s="25">
        <v>38</v>
      </c>
      <c r="B47" s="26">
        <v>2003686</v>
      </c>
      <c r="C47" s="25">
        <v>124</v>
      </c>
      <c r="D47" s="25" t="s">
        <v>263</v>
      </c>
      <c r="E47" s="25"/>
      <c r="F47" s="86" t="s">
        <v>58</v>
      </c>
      <c r="G47" s="42">
        <v>8000</v>
      </c>
      <c r="H47" s="106"/>
      <c r="I47" s="109">
        <f t="shared" si="0"/>
        <v>0</v>
      </c>
      <c r="J47" s="110">
        <f t="shared" si="1"/>
        <v>0</v>
      </c>
      <c r="K47" s="110"/>
      <c r="L47" s="110">
        <f t="shared" si="2"/>
        <v>0</v>
      </c>
      <c r="M47" s="25"/>
    </row>
    <row r="48" spans="1:13" s="27" customFormat="1" ht="12" x14ac:dyDescent="0.2">
      <c r="A48" s="25">
        <v>39</v>
      </c>
      <c r="B48" s="26">
        <v>2002377</v>
      </c>
      <c r="C48" s="25">
        <v>124</v>
      </c>
      <c r="D48" s="25" t="s">
        <v>33</v>
      </c>
      <c r="E48" s="25"/>
      <c r="F48" s="86" t="s">
        <v>58</v>
      </c>
      <c r="G48" s="42">
        <v>1000</v>
      </c>
      <c r="H48" s="106"/>
      <c r="I48" s="109">
        <f t="shared" si="0"/>
        <v>0</v>
      </c>
      <c r="J48" s="110">
        <f t="shared" si="1"/>
        <v>0</v>
      </c>
      <c r="K48" s="110"/>
      <c r="L48" s="110">
        <f t="shared" si="2"/>
        <v>0</v>
      </c>
      <c r="M48" s="25"/>
    </row>
    <row r="49" spans="1:13" s="27" customFormat="1" ht="12" x14ac:dyDescent="0.2">
      <c r="A49" s="25">
        <v>40</v>
      </c>
      <c r="B49" s="26">
        <v>2002559</v>
      </c>
      <c r="C49" s="25">
        <v>124</v>
      </c>
      <c r="D49" s="25" t="s">
        <v>36</v>
      </c>
      <c r="E49" s="25"/>
      <c r="F49" s="86" t="s">
        <v>58</v>
      </c>
      <c r="G49" s="42">
        <v>7000</v>
      </c>
      <c r="H49" s="106"/>
      <c r="I49" s="109">
        <f t="shared" si="0"/>
        <v>0</v>
      </c>
      <c r="J49" s="110">
        <f t="shared" si="1"/>
        <v>0</v>
      </c>
      <c r="K49" s="110"/>
      <c r="L49" s="110">
        <f t="shared" si="2"/>
        <v>0</v>
      </c>
      <c r="M49" s="25"/>
    </row>
    <row r="50" spans="1:13" s="27" customFormat="1" ht="12" x14ac:dyDescent="0.2">
      <c r="A50" s="25">
        <v>41</v>
      </c>
      <c r="B50" s="26">
        <v>2003226</v>
      </c>
      <c r="C50" s="25">
        <v>124</v>
      </c>
      <c r="D50" s="25" t="s">
        <v>37</v>
      </c>
      <c r="E50" s="25"/>
      <c r="F50" s="86" t="s">
        <v>58</v>
      </c>
      <c r="G50" s="42">
        <v>1000</v>
      </c>
      <c r="H50" s="106"/>
      <c r="I50" s="109">
        <f t="shared" si="0"/>
        <v>0</v>
      </c>
      <c r="J50" s="110">
        <f t="shared" si="1"/>
        <v>0</v>
      </c>
      <c r="K50" s="110"/>
      <c r="L50" s="110">
        <f t="shared" si="2"/>
        <v>0</v>
      </c>
      <c r="M50" s="25"/>
    </row>
    <row r="51" spans="1:13" s="27" customFormat="1" ht="12" x14ac:dyDescent="0.2">
      <c r="A51" s="25">
        <v>42</v>
      </c>
      <c r="B51" s="26"/>
      <c r="C51" s="25">
        <v>124</v>
      </c>
      <c r="D51" s="25" t="s">
        <v>457</v>
      </c>
      <c r="E51" s="25"/>
      <c r="F51" s="86" t="s">
        <v>58</v>
      </c>
      <c r="G51" s="42">
        <v>750</v>
      </c>
      <c r="H51" s="106"/>
      <c r="I51" s="109">
        <f t="shared" si="0"/>
        <v>0</v>
      </c>
      <c r="J51" s="110">
        <f t="shared" si="1"/>
        <v>0</v>
      </c>
      <c r="K51" s="110"/>
      <c r="L51" s="110">
        <f t="shared" si="2"/>
        <v>0</v>
      </c>
      <c r="M51" s="25"/>
    </row>
    <row r="52" spans="1:13" s="27" customFormat="1" ht="12" x14ac:dyDescent="0.2">
      <c r="A52" s="25">
        <v>43</v>
      </c>
      <c r="B52" s="26"/>
      <c r="C52" s="25">
        <v>124</v>
      </c>
      <c r="D52" s="25" t="s">
        <v>455</v>
      </c>
      <c r="E52" s="25"/>
      <c r="F52" s="86" t="s">
        <v>58</v>
      </c>
      <c r="G52" s="42">
        <v>750</v>
      </c>
      <c r="H52" s="106"/>
      <c r="I52" s="109">
        <f t="shared" si="0"/>
        <v>0</v>
      </c>
      <c r="J52" s="110">
        <f t="shared" si="1"/>
        <v>0</v>
      </c>
      <c r="K52" s="110"/>
      <c r="L52" s="110">
        <f t="shared" si="2"/>
        <v>0</v>
      </c>
      <c r="M52" s="25"/>
    </row>
    <row r="53" spans="1:13" s="27" customFormat="1" ht="12" x14ac:dyDescent="0.2">
      <c r="A53" s="25">
        <v>44</v>
      </c>
      <c r="B53" s="26"/>
      <c r="C53" s="25">
        <v>124</v>
      </c>
      <c r="D53" s="25" t="s">
        <v>416</v>
      </c>
      <c r="E53" s="25"/>
      <c r="F53" s="86" t="s">
        <v>54</v>
      </c>
      <c r="G53" s="42">
        <v>120</v>
      </c>
      <c r="H53" s="106"/>
      <c r="I53" s="109">
        <f t="shared" si="0"/>
        <v>0</v>
      </c>
      <c r="J53" s="110">
        <f t="shared" si="1"/>
        <v>0</v>
      </c>
      <c r="K53" s="110"/>
      <c r="L53" s="110">
        <f t="shared" si="2"/>
        <v>0</v>
      </c>
      <c r="M53" s="25"/>
    </row>
    <row r="54" spans="1:13" s="27" customFormat="1" ht="12" x14ac:dyDescent="0.2">
      <c r="A54" s="25">
        <v>45</v>
      </c>
      <c r="B54" s="26">
        <v>2002311</v>
      </c>
      <c r="C54" s="25">
        <v>132</v>
      </c>
      <c r="D54" s="25" t="s">
        <v>456</v>
      </c>
      <c r="E54" s="25"/>
      <c r="F54" s="86" t="s">
        <v>54</v>
      </c>
      <c r="G54" s="42">
        <v>60</v>
      </c>
      <c r="H54" s="106"/>
      <c r="I54" s="109">
        <f t="shared" si="0"/>
        <v>0</v>
      </c>
      <c r="J54" s="110">
        <f t="shared" si="1"/>
        <v>0</v>
      </c>
      <c r="K54" s="110"/>
      <c r="L54" s="110">
        <f t="shared" si="2"/>
        <v>0</v>
      </c>
      <c r="M54" s="25"/>
    </row>
    <row r="55" spans="1:13" s="27" customFormat="1" ht="12" x14ac:dyDescent="0.2">
      <c r="A55" s="25">
        <v>46</v>
      </c>
      <c r="B55" s="26"/>
      <c r="C55" s="25">
        <v>132</v>
      </c>
      <c r="D55" s="25" t="s">
        <v>458</v>
      </c>
      <c r="E55" s="25"/>
      <c r="F55" s="86" t="s">
        <v>54</v>
      </c>
      <c r="G55" s="42">
        <v>60</v>
      </c>
      <c r="H55" s="106"/>
      <c r="I55" s="109">
        <f t="shared" si="0"/>
        <v>0</v>
      </c>
      <c r="J55" s="110">
        <f t="shared" si="1"/>
        <v>0</v>
      </c>
      <c r="K55" s="110"/>
      <c r="L55" s="110">
        <f t="shared" si="2"/>
        <v>0</v>
      </c>
      <c r="M55" s="25"/>
    </row>
    <row r="56" spans="1:13" s="27" customFormat="1" ht="12" x14ac:dyDescent="0.2">
      <c r="A56" s="25">
        <v>47</v>
      </c>
      <c r="B56" s="26">
        <v>2002386</v>
      </c>
      <c r="C56" s="25">
        <v>132</v>
      </c>
      <c r="D56" s="25" t="s">
        <v>297</v>
      </c>
      <c r="E56" s="25"/>
      <c r="F56" s="86" t="s">
        <v>58</v>
      </c>
      <c r="G56" s="42">
        <v>1600</v>
      </c>
      <c r="H56" s="106"/>
      <c r="I56" s="109">
        <f t="shared" si="0"/>
        <v>0</v>
      </c>
      <c r="J56" s="110">
        <f t="shared" si="1"/>
        <v>0</v>
      </c>
      <c r="K56" s="110"/>
      <c r="L56" s="110">
        <f t="shared" si="2"/>
        <v>0</v>
      </c>
      <c r="M56" s="25"/>
    </row>
    <row r="57" spans="1:13" s="27" customFormat="1" ht="12" x14ac:dyDescent="0.2">
      <c r="A57" s="25">
        <v>48</v>
      </c>
      <c r="B57" s="26">
        <v>2003391</v>
      </c>
      <c r="C57" s="25">
        <v>132</v>
      </c>
      <c r="D57" s="25" t="s">
        <v>38</v>
      </c>
      <c r="E57" s="25"/>
      <c r="F57" s="86" t="s">
        <v>58</v>
      </c>
      <c r="G57" s="42">
        <v>200</v>
      </c>
      <c r="H57" s="106"/>
      <c r="I57" s="109">
        <f t="shared" si="0"/>
        <v>0</v>
      </c>
      <c r="J57" s="110">
        <f t="shared" si="1"/>
        <v>0</v>
      </c>
      <c r="K57" s="110"/>
      <c r="L57" s="110">
        <f t="shared" si="2"/>
        <v>0</v>
      </c>
      <c r="M57" s="25"/>
    </row>
    <row r="58" spans="1:13" s="27" customFormat="1" ht="12" x14ac:dyDescent="0.2">
      <c r="A58" s="25">
        <v>49</v>
      </c>
      <c r="B58" s="26">
        <v>2002437</v>
      </c>
      <c r="C58" s="25">
        <v>132</v>
      </c>
      <c r="D58" s="25" t="s">
        <v>39</v>
      </c>
      <c r="E58" s="25"/>
      <c r="F58" s="86" t="s">
        <v>58</v>
      </c>
      <c r="G58" s="42">
        <v>2500</v>
      </c>
      <c r="H58" s="106"/>
      <c r="I58" s="109">
        <f t="shared" si="0"/>
        <v>0</v>
      </c>
      <c r="J58" s="110">
        <f t="shared" si="1"/>
        <v>0</v>
      </c>
      <c r="K58" s="110"/>
      <c r="L58" s="110">
        <f t="shared" si="2"/>
        <v>0</v>
      </c>
      <c r="M58" s="25"/>
    </row>
    <row r="59" spans="1:13" s="27" customFormat="1" ht="12.75" thickBot="1" x14ac:dyDescent="0.25">
      <c r="A59" s="25">
        <v>50</v>
      </c>
      <c r="B59" s="26">
        <v>2003687</v>
      </c>
      <c r="C59" s="25">
        <v>124</v>
      </c>
      <c r="D59" s="25" t="s">
        <v>213</v>
      </c>
      <c r="E59" s="25"/>
      <c r="F59" s="86" t="s">
        <v>58</v>
      </c>
      <c r="G59" s="42">
        <v>1500</v>
      </c>
      <c r="H59" s="106"/>
      <c r="I59" s="109">
        <f t="shared" si="0"/>
        <v>0</v>
      </c>
      <c r="J59" s="110">
        <f t="shared" si="1"/>
        <v>0</v>
      </c>
      <c r="K59" s="110"/>
      <c r="L59" s="110">
        <f t="shared" si="2"/>
        <v>0</v>
      </c>
      <c r="M59" s="25"/>
    </row>
    <row r="60" spans="1:13" s="29" customFormat="1" ht="15" thickBot="1" x14ac:dyDescent="0.25">
      <c r="A60" s="27"/>
      <c r="B60" s="27"/>
      <c r="C60" s="27"/>
      <c r="D60" s="27"/>
      <c r="F60" s="88"/>
      <c r="G60" s="62"/>
      <c r="H60" s="111"/>
      <c r="I60" s="112">
        <f>SUM(I10:I59)</f>
        <v>0</v>
      </c>
      <c r="J60" s="111"/>
      <c r="K60" s="111"/>
      <c r="L60" s="114">
        <f>SUM(L10:L59)</f>
        <v>0</v>
      </c>
    </row>
    <row r="61" spans="1:13" s="29" customFormat="1" ht="12" x14ac:dyDescent="0.2">
      <c r="A61" s="27"/>
      <c r="B61" s="27"/>
      <c r="C61" s="27"/>
      <c r="D61" s="136" t="s">
        <v>284</v>
      </c>
      <c r="F61" s="88"/>
      <c r="G61" s="62"/>
      <c r="H61" s="62"/>
      <c r="I61" s="62"/>
      <c r="J61" s="62"/>
      <c r="K61" s="62"/>
    </row>
    <row r="62" spans="1:13" s="35" customFormat="1" ht="12" x14ac:dyDescent="0.2">
      <c r="F62" s="90"/>
    </row>
    <row r="63" spans="1:13" s="29" customFormat="1" ht="15" x14ac:dyDescent="0.25">
      <c r="A63" s="72" t="s">
        <v>378</v>
      </c>
      <c r="B63" s="73"/>
      <c r="C63" s="74"/>
      <c r="D63" s="74"/>
      <c r="E63" s="74"/>
      <c r="F63" s="74"/>
      <c r="G63" s="74"/>
      <c r="H63" s="74"/>
      <c r="I63" s="74"/>
      <c r="J63" s="75"/>
      <c r="K63" s="75"/>
      <c r="L63" s="68"/>
    </row>
    <row r="64" spans="1:13" s="29" customFormat="1" x14ac:dyDescent="0.2">
      <c r="A64" s="230" t="s">
        <v>562</v>
      </c>
      <c r="B64" s="230"/>
      <c r="C64" s="230"/>
      <c r="D64" s="230"/>
      <c r="E64" s="230"/>
      <c r="F64" s="230"/>
      <c r="G64" s="230"/>
      <c r="H64" s="230"/>
      <c r="I64" s="230"/>
      <c r="J64" s="62"/>
      <c r="K64" s="62"/>
      <c r="L64" s="69"/>
    </row>
    <row r="65" spans="1:12" s="29" customFormat="1" x14ac:dyDescent="0.2">
      <c r="A65" s="230"/>
      <c r="B65" s="230"/>
      <c r="C65" s="230"/>
      <c r="D65" s="230"/>
      <c r="E65" s="230"/>
      <c r="F65" s="230"/>
      <c r="G65" s="230"/>
      <c r="H65" s="230"/>
      <c r="I65" s="230"/>
      <c r="J65" s="62"/>
      <c r="K65" s="62"/>
      <c r="L65" s="69"/>
    </row>
    <row r="66" spans="1:12" s="29" customFormat="1" x14ac:dyDescent="0.2">
      <c r="A66" s="71"/>
      <c r="B66" s="76"/>
      <c r="C66" s="77"/>
      <c r="D66" s="77"/>
      <c r="E66" s="77"/>
      <c r="F66" s="77"/>
      <c r="G66" s="77"/>
      <c r="H66" s="77"/>
      <c r="I66" s="77"/>
      <c r="J66" s="62"/>
      <c r="K66" s="62"/>
      <c r="L66" s="69"/>
    </row>
    <row r="67" spans="1:12" s="29" customFormat="1" x14ac:dyDescent="0.2">
      <c r="A67" s="78"/>
      <c r="B67" s="76"/>
      <c r="C67" s="79"/>
      <c r="D67" s="80"/>
      <c r="E67" s="79"/>
      <c r="F67" s="77"/>
      <c r="G67" s="77"/>
      <c r="H67" s="77"/>
      <c r="I67" s="77"/>
      <c r="J67" s="62"/>
      <c r="K67" s="62"/>
      <c r="L67" s="69"/>
    </row>
    <row r="68" spans="1:12" s="29" customFormat="1" x14ac:dyDescent="0.2">
      <c r="A68" s="71" t="s">
        <v>375</v>
      </c>
      <c r="B68" s="76"/>
      <c r="C68" s="77"/>
      <c r="D68" s="79"/>
      <c r="E68" s="81" t="s">
        <v>377</v>
      </c>
      <c r="F68" s="77"/>
      <c r="G68" s="69"/>
      <c r="H68" s="77"/>
      <c r="I68" s="77" t="s">
        <v>376</v>
      </c>
      <c r="J68" s="62"/>
      <c r="K68" s="62"/>
      <c r="L68" s="69"/>
    </row>
    <row r="69" spans="1:12" s="29" customFormat="1" x14ac:dyDescent="0.2">
      <c r="A69" s="71"/>
      <c r="B69" s="76"/>
      <c r="C69" s="69"/>
      <c r="D69" s="77"/>
      <c r="E69" s="77"/>
      <c r="F69" s="77"/>
      <c r="G69" s="77"/>
      <c r="H69" s="77"/>
      <c r="I69" s="77"/>
      <c r="J69" s="62"/>
      <c r="K69" s="62"/>
      <c r="L69" s="69"/>
    </row>
    <row r="70" spans="1:12" s="29" customFormat="1" ht="12" x14ac:dyDescent="0.2">
      <c r="F70" s="88"/>
    </row>
    <row r="71" spans="1:12" s="29" customFormat="1" ht="12" x14ac:dyDescent="0.2">
      <c r="F71" s="88"/>
    </row>
    <row r="72" spans="1:12" s="29" customFormat="1" ht="12" x14ac:dyDescent="0.2">
      <c r="F72" s="88"/>
    </row>
    <row r="73" spans="1:12" s="29" customFormat="1" ht="12" x14ac:dyDescent="0.2">
      <c r="F73" s="88"/>
    </row>
  </sheetData>
  <mergeCells count="17">
    <mergeCell ref="A64:I65"/>
    <mergeCell ref="F3:G3"/>
    <mergeCell ref="H3:J3"/>
    <mergeCell ref="H4:J4"/>
    <mergeCell ref="H7:H8"/>
    <mergeCell ref="I7:I8"/>
    <mergeCell ref="J7:J8"/>
    <mergeCell ref="M7:M8"/>
    <mergeCell ref="L7:L8"/>
    <mergeCell ref="A7:A8"/>
    <mergeCell ref="C7:C8"/>
    <mergeCell ref="D7:D8"/>
    <mergeCell ref="E7:E8"/>
    <mergeCell ref="B7:B8"/>
    <mergeCell ref="G7:G8"/>
    <mergeCell ref="F7:F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58" orientation="landscape" r:id="rId1"/>
  <headerFooter alignWithMargins="0"/>
  <rowBreaks count="1" manualBreakCount="1">
    <brk id="6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8">
    <pageSetUpPr fitToPage="1"/>
  </sheetPr>
  <dimension ref="A1:Z64"/>
  <sheetViews>
    <sheetView zoomScaleNormal="100" workbookViewId="0">
      <selection activeCell="O17" sqref="O17:O18"/>
    </sheetView>
  </sheetViews>
  <sheetFormatPr defaultRowHeight="14.25" x14ac:dyDescent="0.2"/>
  <cols>
    <col min="1" max="1" width="4.5" customWidth="1"/>
    <col min="2" max="2" width="7.875" customWidth="1"/>
    <col min="3" max="3" width="5.625" customWidth="1"/>
    <col min="4" max="4" width="46" customWidth="1"/>
    <col min="5" max="5" width="20.5" customWidth="1"/>
    <col min="6" max="6" width="5.75" style="87" customWidth="1"/>
    <col min="7" max="7" width="6.625" customWidth="1"/>
    <col min="8" max="8" width="11" customWidth="1"/>
    <col min="9" max="9" width="12" customWidth="1"/>
    <col min="10" max="10" width="8.625" customWidth="1"/>
    <col min="11" max="11" width="11" customWidth="1"/>
    <col min="12" max="12" width="12.125" customWidth="1"/>
    <col min="13" max="13" width="8.75" customWidth="1"/>
  </cols>
  <sheetData>
    <row r="1" spans="1:26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K1" s="67"/>
    </row>
    <row r="2" spans="1:26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26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26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K4" s="108"/>
    </row>
    <row r="5" spans="1:26" s="3" customFormat="1" ht="19.899999999999999" customHeight="1" x14ac:dyDescent="0.3">
      <c r="A5" s="5" t="s">
        <v>629</v>
      </c>
      <c r="B5" s="5"/>
      <c r="C5" s="5"/>
      <c r="D5" s="2"/>
      <c r="E5" s="2"/>
      <c r="F5" s="7"/>
      <c r="G5" s="4"/>
    </row>
    <row r="6" spans="1:26" s="3" customFormat="1" ht="19.5" customHeight="1" x14ac:dyDescent="0.3">
      <c r="A6" s="9"/>
      <c r="B6" s="9"/>
      <c r="C6" s="9"/>
      <c r="D6" s="2"/>
      <c r="E6" s="2"/>
      <c r="F6" s="7"/>
      <c r="G6" s="4"/>
      <c r="H6" s="105" t="s">
        <v>386</v>
      </c>
    </row>
    <row r="7" spans="1:26" s="3" customFormat="1" ht="39.7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41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44" t="s">
        <v>137</v>
      </c>
      <c r="M7" s="228" t="s">
        <v>668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s="3" customFormat="1" ht="12" customHeight="1" x14ac:dyDescent="0.2">
      <c r="A8" s="235"/>
      <c r="B8" s="238"/>
      <c r="C8" s="238"/>
      <c r="D8" s="235"/>
      <c r="E8" s="235"/>
      <c r="F8" s="240"/>
      <c r="G8" s="240"/>
      <c r="H8" s="235"/>
      <c r="I8" s="235"/>
      <c r="J8" s="235"/>
      <c r="K8" s="247"/>
      <c r="L8" s="245"/>
      <c r="M8" s="229"/>
    </row>
    <row r="9" spans="1:26" s="15" customFormat="1" ht="10.9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57">
        <v>6</v>
      </c>
      <c r="G9" s="156">
        <v>7</v>
      </c>
      <c r="H9" s="155">
        <v>8</v>
      </c>
      <c r="I9" s="155" t="s">
        <v>381</v>
      </c>
      <c r="J9" s="155" t="s">
        <v>383</v>
      </c>
      <c r="K9" s="115" t="s">
        <v>387</v>
      </c>
      <c r="L9" s="158" t="s">
        <v>382</v>
      </c>
      <c r="M9" s="163">
        <v>12</v>
      </c>
    </row>
    <row r="10" spans="1:26" s="29" customFormat="1" ht="12.75" x14ac:dyDescent="0.2">
      <c r="A10" s="149" t="s">
        <v>365</v>
      </c>
      <c r="B10" s="27"/>
      <c r="C10" s="27"/>
      <c r="D10" s="27"/>
      <c r="E10" s="27"/>
      <c r="F10" s="98"/>
      <c r="G10" s="27"/>
      <c r="H10" s="27"/>
      <c r="I10" s="27"/>
      <c r="J10" s="27"/>
    </row>
    <row r="11" spans="1:26" s="27" customFormat="1" ht="12" x14ac:dyDescent="0.2">
      <c r="A11" s="25">
        <v>1</v>
      </c>
      <c r="B11" s="26">
        <v>2003227</v>
      </c>
      <c r="C11" s="25">
        <v>135</v>
      </c>
      <c r="D11" s="25" t="s">
        <v>238</v>
      </c>
      <c r="E11" s="25"/>
      <c r="F11" s="86" t="s">
        <v>54</v>
      </c>
      <c r="G11" s="19">
        <v>150</v>
      </c>
      <c r="H11" s="122"/>
      <c r="I11" s="110">
        <f t="shared" ref="I11:I55" si="0">G11*H11</f>
        <v>0</v>
      </c>
      <c r="J11" s="110">
        <f t="shared" ref="J11:J55" si="1">H11*1.095</f>
        <v>0</v>
      </c>
      <c r="K11" s="110"/>
      <c r="L11" s="159">
        <f t="shared" ref="L11:L38" si="2">G11*J11</f>
        <v>0</v>
      </c>
      <c r="M11" s="110"/>
    </row>
    <row r="12" spans="1:26" s="27" customFormat="1" ht="12" x14ac:dyDescent="0.2">
      <c r="A12" s="25">
        <v>2</v>
      </c>
      <c r="B12" s="26">
        <v>2002158</v>
      </c>
      <c r="C12" s="25">
        <v>135</v>
      </c>
      <c r="D12" s="25" t="s">
        <v>544</v>
      </c>
      <c r="E12" s="25"/>
      <c r="F12" s="86" t="s">
        <v>54</v>
      </c>
      <c r="G12" s="19">
        <v>150</v>
      </c>
      <c r="H12" s="122"/>
      <c r="I12" s="110">
        <f t="shared" si="0"/>
        <v>0</v>
      </c>
      <c r="J12" s="110">
        <f t="shared" si="1"/>
        <v>0</v>
      </c>
      <c r="K12" s="110"/>
      <c r="L12" s="159">
        <f t="shared" si="2"/>
        <v>0</v>
      </c>
      <c r="M12" s="110"/>
    </row>
    <row r="13" spans="1:26" s="27" customFormat="1" ht="12" x14ac:dyDescent="0.2">
      <c r="A13" s="25">
        <v>3</v>
      </c>
      <c r="B13" s="26">
        <v>2002382</v>
      </c>
      <c r="C13" s="25">
        <v>135</v>
      </c>
      <c r="D13" s="25" t="s">
        <v>239</v>
      </c>
      <c r="E13" s="25"/>
      <c r="F13" s="86" t="s">
        <v>54</v>
      </c>
      <c r="G13" s="19">
        <v>100</v>
      </c>
      <c r="H13" s="122"/>
      <c r="I13" s="110">
        <f t="shared" si="0"/>
        <v>0</v>
      </c>
      <c r="J13" s="110">
        <f t="shared" si="1"/>
        <v>0</v>
      </c>
      <c r="K13" s="110"/>
      <c r="L13" s="159">
        <f t="shared" si="2"/>
        <v>0</v>
      </c>
      <c r="M13" s="110"/>
    </row>
    <row r="14" spans="1:26" s="27" customFormat="1" ht="12" x14ac:dyDescent="0.2">
      <c r="A14" s="25">
        <v>4</v>
      </c>
      <c r="B14" s="26"/>
      <c r="C14" s="25">
        <v>135</v>
      </c>
      <c r="D14" s="25" t="s">
        <v>241</v>
      </c>
      <c r="E14" s="25"/>
      <c r="F14" s="86" t="s">
        <v>54</v>
      </c>
      <c r="G14" s="19">
        <v>20</v>
      </c>
      <c r="H14" s="122"/>
      <c r="I14" s="110">
        <f t="shared" si="0"/>
        <v>0</v>
      </c>
      <c r="J14" s="110">
        <f t="shared" si="1"/>
        <v>0</v>
      </c>
      <c r="K14" s="110"/>
      <c r="L14" s="159">
        <f t="shared" si="2"/>
        <v>0</v>
      </c>
      <c r="M14" s="110"/>
    </row>
    <row r="15" spans="1:26" s="27" customFormat="1" ht="12" x14ac:dyDescent="0.2">
      <c r="A15" s="25">
        <v>5</v>
      </c>
      <c r="B15" s="26"/>
      <c r="C15" s="25">
        <v>135</v>
      </c>
      <c r="D15" s="25" t="s">
        <v>427</v>
      </c>
      <c r="E15" s="25"/>
      <c r="F15" s="86" t="s">
        <v>54</v>
      </c>
      <c r="G15" s="19">
        <v>900</v>
      </c>
      <c r="H15" s="122"/>
      <c r="I15" s="110">
        <f t="shared" si="0"/>
        <v>0</v>
      </c>
      <c r="J15" s="110">
        <f t="shared" si="1"/>
        <v>0</v>
      </c>
      <c r="K15" s="110"/>
      <c r="L15" s="159">
        <f t="shared" si="2"/>
        <v>0</v>
      </c>
      <c r="M15" s="110"/>
    </row>
    <row r="16" spans="1:26" s="27" customFormat="1" ht="12" x14ac:dyDescent="0.2">
      <c r="A16" s="25">
        <v>6</v>
      </c>
      <c r="B16" s="26"/>
      <c r="C16" s="25">
        <v>135</v>
      </c>
      <c r="D16" s="25" t="s">
        <v>428</v>
      </c>
      <c r="E16" s="25"/>
      <c r="F16" s="86" t="s">
        <v>54</v>
      </c>
      <c r="G16" s="19">
        <v>500</v>
      </c>
      <c r="H16" s="122"/>
      <c r="I16" s="110">
        <f t="shared" si="0"/>
        <v>0</v>
      </c>
      <c r="J16" s="110">
        <f t="shared" si="1"/>
        <v>0</v>
      </c>
      <c r="K16" s="110"/>
      <c r="L16" s="159">
        <f t="shared" si="2"/>
        <v>0</v>
      </c>
      <c r="M16" s="110"/>
    </row>
    <row r="17" spans="1:13" s="27" customFormat="1" ht="12" x14ac:dyDescent="0.2">
      <c r="A17" s="25">
        <v>7</v>
      </c>
      <c r="B17" s="26"/>
      <c r="C17" s="25">
        <v>135</v>
      </c>
      <c r="D17" s="25" t="s">
        <v>543</v>
      </c>
      <c r="E17" s="25"/>
      <c r="F17" s="86" t="s">
        <v>54</v>
      </c>
      <c r="G17" s="19">
        <v>550</v>
      </c>
      <c r="H17" s="122"/>
      <c r="I17" s="110">
        <f t="shared" si="0"/>
        <v>0</v>
      </c>
      <c r="J17" s="110">
        <f t="shared" si="1"/>
        <v>0</v>
      </c>
      <c r="K17" s="110"/>
      <c r="L17" s="159">
        <f t="shared" si="2"/>
        <v>0</v>
      </c>
      <c r="M17" s="110"/>
    </row>
    <row r="18" spans="1:13" s="27" customFormat="1" ht="12" x14ac:dyDescent="0.2">
      <c r="A18" s="25">
        <v>8</v>
      </c>
      <c r="B18" s="26">
        <v>2003602</v>
      </c>
      <c r="C18" s="25">
        <v>135</v>
      </c>
      <c r="D18" s="25" t="s">
        <v>426</v>
      </c>
      <c r="E18" s="25"/>
      <c r="F18" s="86" t="s">
        <v>54</v>
      </c>
      <c r="G18" s="19">
        <v>130</v>
      </c>
      <c r="H18" s="122"/>
      <c r="I18" s="110">
        <f t="shared" si="0"/>
        <v>0</v>
      </c>
      <c r="J18" s="110">
        <f t="shared" si="1"/>
        <v>0</v>
      </c>
      <c r="K18" s="110"/>
      <c r="L18" s="159">
        <f t="shared" si="2"/>
        <v>0</v>
      </c>
      <c r="M18" s="110"/>
    </row>
    <row r="19" spans="1:13" s="27" customFormat="1" ht="12" x14ac:dyDescent="0.2">
      <c r="A19" s="25">
        <v>9</v>
      </c>
      <c r="B19" s="26">
        <v>2003603</v>
      </c>
      <c r="C19" s="25">
        <v>135</v>
      </c>
      <c r="D19" s="25" t="s">
        <v>435</v>
      </c>
      <c r="E19" s="25"/>
      <c r="F19" s="86" t="s">
        <v>54</v>
      </c>
      <c r="G19" s="19">
        <v>240</v>
      </c>
      <c r="H19" s="122"/>
      <c r="I19" s="110">
        <f t="shared" si="0"/>
        <v>0</v>
      </c>
      <c r="J19" s="110">
        <f t="shared" si="1"/>
        <v>0</v>
      </c>
      <c r="K19" s="110"/>
      <c r="L19" s="159">
        <f t="shared" si="2"/>
        <v>0</v>
      </c>
      <c r="M19" s="110"/>
    </row>
    <row r="20" spans="1:13" s="27" customFormat="1" ht="12" x14ac:dyDescent="0.2">
      <c r="A20" s="25">
        <v>10</v>
      </c>
      <c r="B20" s="26">
        <v>2003601</v>
      </c>
      <c r="C20" s="25">
        <v>135</v>
      </c>
      <c r="D20" s="25" t="s">
        <v>432</v>
      </c>
      <c r="E20" s="25"/>
      <c r="F20" s="86" t="s">
        <v>54</v>
      </c>
      <c r="G20" s="19">
        <v>20</v>
      </c>
      <c r="H20" s="122"/>
      <c r="I20" s="110">
        <f t="shared" si="0"/>
        <v>0</v>
      </c>
      <c r="J20" s="110">
        <f t="shared" si="1"/>
        <v>0</v>
      </c>
      <c r="K20" s="110"/>
      <c r="L20" s="159">
        <f t="shared" si="2"/>
        <v>0</v>
      </c>
      <c r="M20" s="110"/>
    </row>
    <row r="21" spans="1:13" s="27" customFormat="1" ht="12" x14ac:dyDescent="0.2">
      <c r="A21" s="25">
        <v>11</v>
      </c>
      <c r="B21" s="26"/>
      <c r="C21" s="25">
        <v>135</v>
      </c>
      <c r="D21" s="25" t="s">
        <v>542</v>
      </c>
      <c r="E21" s="25"/>
      <c r="F21" s="86" t="s">
        <v>54</v>
      </c>
      <c r="G21" s="19">
        <v>100</v>
      </c>
      <c r="H21" s="122"/>
      <c r="I21" s="110">
        <f t="shared" si="0"/>
        <v>0</v>
      </c>
      <c r="J21" s="110">
        <f t="shared" si="1"/>
        <v>0</v>
      </c>
      <c r="K21" s="110"/>
      <c r="L21" s="159">
        <f t="shared" si="2"/>
        <v>0</v>
      </c>
      <c r="M21" s="110"/>
    </row>
    <row r="22" spans="1:13" s="27" customFormat="1" ht="12" x14ac:dyDescent="0.2">
      <c r="A22" s="25">
        <v>12</v>
      </c>
      <c r="B22" s="26"/>
      <c r="C22" s="25">
        <v>135</v>
      </c>
      <c r="D22" s="25" t="s">
        <v>429</v>
      </c>
      <c r="E22" s="25"/>
      <c r="F22" s="86" t="s">
        <v>54</v>
      </c>
      <c r="G22" s="19">
        <v>100</v>
      </c>
      <c r="H22" s="122"/>
      <c r="I22" s="110">
        <f t="shared" si="0"/>
        <v>0</v>
      </c>
      <c r="J22" s="110">
        <f t="shared" si="1"/>
        <v>0</v>
      </c>
      <c r="K22" s="110"/>
      <c r="L22" s="159">
        <f t="shared" si="2"/>
        <v>0</v>
      </c>
      <c r="M22" s="110"/>
    </row>
    <row r="23" spans="1:13" s="27" customFormat="1" ht="12" x14ac:dyDescent="0.2">
      <c r="A23" s="25">
        <v>13</v>
      </c>
      <c r="B23" s="26"/>
      <c r="C23" s="25">
        <v>135</v>
      </c>
      <c r="D23" s="25" t="s">
        <v>433</v>
      </c>
      <c r="E23" s="25"/>
      <c r="F23" s="86" t="s">
        <v>54</v>
      </c>
      <c r="G23" s="19">
        <v>300</v>
      </c>
      <c r="H23" s="122"/>
      <c r="I23" s="110">
        <f t="shared" si="0"/>
        <v>0</v>
      </c>
      <c r="J23" s="110">
        <f t="shared" si="1"/>
        <v>0</v>
      </c>
      <c r="K23" s="110"/>
      <c r="L23" s="159">
        <f t="shared" si="2"/>
        <v>0</v>
      </c>
      <c r="M23" s="110"/>
    </row>
    <row r="24" spans="1:13" s="29" customFormat="1" ht="12.75" x14ac:dyDescent="0.2">
      <c r="A24" s="149" t="s">
        <v>366</v>
      </c>
      <c r="B24" s="27"/>
      <c r="C24" s="27"/>
      <c r="D24" s="27"/>
      <c r="E24" s="27"/>
      <c r="F24" s="98"/>
      <c r="G24" s="27"/>
      <c r="H24" s="130"/>
      <c r="I24" s="130"/>
      <c r="J24" s="130"/>
      <c r="K24" s="131"/>
      <c r="L24" s="131"/>
      <c r="M24" s="131"/>
    </row>
    <row r="25" spans="1:13" s="27" customFormat="1" ht="12" x14ac:dyDescent="0.2">
      <c r="A25" s="25">
        <v>14</v>
      </c>
      <c r="B25" s="26">
        <v>2003190</v>
      </c>
      <c r="C25" s="25">
        <v>135</v>
      </c>
      <c r="D25" s="25" t="s">
        <v>427</v>
      </c>
      <c r="E25" s="25"/>
      <c r="F25" s="86" t="s">
        <v>54</v>
      </c>
      <c r="G25" s="19">
        <v>200</v>
      </c>
      <c r="H25" s="122"/>
      <c r="I25" s="110">
        <f t="shared" si="0"/>
        <v>0</v>
      </c>
      <c r="J25" s="110">
        <f t="shared" si="1"/>
        <v>0</v>
      </c>
      <c r="K25" s="110"/>
      <c r="L25" s="159">
        <f t="shared" si="2"/>
        <v>0</v>
      </c>
      <c r="M25" s="110"/>
    </row>
    <row r="26" spans="1:13" s="27" customFormat="1" ht="12" x14ac:dyDescent="0.2">
      <c r="A26" s="25">
        <v>15</v>
      </c>
      <c r="B26" s="26">
        <v>2002152</v>
      </c>
      <c r="C26" s="25">
        <v>135</v>
      </c>
      <c r="D26" s="25" t="s">
        <v>238</v>
      </c>
      <c r="E26" s="25"/>
      <c r="F26" s="86" t="s">
        <v>54</v>
      </c>
      <c r="G26" s="25">
        <v>100</v>
      </c>
      <c r="H26" s="122"/>
      <c r="I26" s="110">
        <f t="shared" si="0"/>
        <v>0</v>
      </c>
      <c r="J26" s="110">
        <f t="shared" si="1"/>
        <v>0</v>
      </c>
      <c r="K26" s="110"/>
      <c r="L26" s="159">
        <f t="shared" si="2"/>
        <v>0</v>
      </c>
      <c r="M26" s="110"/>
    </row>
    <row r="27" spans="1:13" s="27" customFormat="1" ht="12" x14ac:dyDescent="0.2">
      <c r="A27" s="25">
        <v>16</v>
      </c>
      <c r="B27" s="26">
        <v>2002576</v>
      </c>
      <c r="C27" s="25">
        <v>135</v>
      </c>
      <c r="D27" s="25" t="s">
        <v>239</v>
      </c>
      <c r="E27" s="25"/>
      <c r="F27" s="86" t="s">
        <v>54</v>
      </c>
      <c r="G27" s="19">
        <v>50</v>
      </c>
      <c r="H27" s="122"/>
      <c r="I27" s="110">
        <f t="shared" si="0"/>
        <v>0</v>
      </c>
      <c r="J27" s="110">
        <f t="shared" si="1"/>
        <v>0</v>
      </c>
      <c r="K27" s="110"/>
      <c r="L27" s="159">
        <f t="shared" si="2"/>
        <v>0</v>
      </c>
      <c r="M27" s="110"/>
    </row>
    <row r="28" spans="1:13" s="27" customFormat="1" ht="12" x14ac:dyDescent="0.2">
      <c r="A28" s="25">
        <v>17</v>
      </c>
      <c r="B28" s="26">
        <v>2003193</v>
      </c>
      <c r="C28" s="25">
        <v>135</v>
      </c>
      <c r="D28" s="25" t="s">
        <v>428</v>
      </c>
      <c r="E28" s="25"/>
      <c r="F28" s="86" t="s">
        <v>54</v>
      </c>
      <c r="G28" s="19">
        <v>150</v>
      </c>
      <c r="H28" s="122"/>
      <c r="I28" s="110">
        <f t="shared" si="0"/>
        <v>0</v>
      </c>
      <c r="J28" s="110">
        <f t="shared" si="1"/>
        <v>0</v>
      </c>
      <c r="K28" s="110"/>
      <c r="L28" s="159">
        <f t="shared" si="2"/>
        <v>0</v>
      </c>
      <c r="M28" s="110"/>
    </row>
    <row r="29" spans="1:13" s="27" customFormat="1" ht="12" x14ac:dyDescent="0.2">
      <c r="A29" s="25">
        <v>18</v>
      </c>
      <c r="B29" s="26"/>
      <c r="C29" s="25">
        <v>135</v>
      </c>
      <c r="D29" s="25" t="s">
        <v>545</v>
      </c>
      <c r="E29" s="25"/>
      <c r="F29" s="86" t="s">
        <v>54</v>
      </c>
      <c r="G29" s="19">
        <v>100</v>
      </c>
      <c r="H29" s="122"/>
      <c r="I29" s="110">
        <f t="shared" si="0"/>
        <v>0</v>
      </c>
      <c r="J29" s="110">
        <f t="shared" si="1"/>
        <v>0</v>
      </c>
      <c r="K29" s="110"/>
      <c r="L29" s="159">
        <f t="shared" si="2"/>
        <v>0</v>
      </c>
      <c r="M29" s="110"/>
    </row>
    <row r="30" spans="1:13" s="27" customFormat="1" ht="12" x14ac:dyDescent="0.2">
      <c r="A30" s="25">
        <v>19</v>
      </c>
      <c r="B30" s="26">
        <v>2003491</v>
      </c>
      <c r="C30" s="25">
        <v>135</v>
      </c>
      <c r="D30" s="25" t="s">
        <v>543</v>
      </c>
      <c r="E30" s="25"/>
      <c r="F30" s="86" t="s">
        <v>54</v>
      </c>
      <c r="G30" s="19">
        <v>100</v>
      </c>
      <c r="H30" s="122"/>
      <c r="I30" s="110">
        <f t="shared" si="0"/>
        <v>0</v>
      </c>
      <c r="J30" s="110">
        <f t="shared" si="1"/>
        <v>0</v>
      </c>
      <c r="K30" s="110"/>
      <c r="L30" s="159">
        <f t="shared" si="2"/>
        <v>0</v>
      </c>
      <c r="M30" s="110"/>
    </row>
    <row r="31" spans="1:13" s="27" customFormat="1" ht="12" x14ac:dyDescent="0.2">
      <c r="A31" s="25">
        <v>20</v>
      </c>
      <c r="B31" s="26">
        <v>2002156</v>
      </c>
      <c r="C31" s="25">
        <v>135</v>
      </c>
      <c r="D31" s="25" t="s">
        <v>240</v>
      </c>
      <c r="E31" s="25"/>
      <c r="F31" s="86" t="s">
        <v>54</v>
      </c>
      <c r="G31" s="19">
        <v>20</v>
      </c>
      <c r="H31" s="122"/>
      <c r="I31" s="110">
        <f t="shared" si="0"/>
        <v>0</v>
      </c>
      <c r="J31" s="110">
        <f t="shared" si="1"/>
        <v>0</v>
      </c>
      <c r="K31" s="110"/>
      <c r="L31" s="159">
        <f t="shared" si="2"/>
        <v>0</v>
      </c>
      <c r="M31" s="110"/>
    </row>
    <row r="32" spans="1:13" s="27" customFormat="1" ht="12" x14ac:dyDescent="0.2">
      <c r="A32" s="25">
        <v>21</v>
      </c>
      <c r="B32" s="26">
        <v>2002157</v>
      </c>
      <c r="C32" s="25">
        <v>135</v>
      </c>
      <c r="D32" s="25" t="s">
        <v>241</v>
      </c>
      <c r="E32" s="25"/>
      <c r="F32" s="86" t="s">
        <v>54</v>
      </c>
      <c r="G32" s="19">
        <v>50</v>
      </c>
      <c r="H32" s="122"/>
      <c r="I32" s="110">
        <f t="shared" si="0"/>
        <v>0</v>
      </c>
      <c r="J32" s="110">
        <f t="shared" si="1"/>
        <v>0</v>
      </c>
      <c r="K32" s="110"/>
      <c r="L32" s="159">
        <f t="shared" si="2"/>
        <v>0</v>
      </c>
      <c r="M32" s="110"/>
    </row>
    <row r="33" spans="1:13" s="27" customFormat="1" ht="12" x14ac:dyDescent="0.2">
      <c r="A33" s="25">
        <v>22</v>
      </c>
      <c r="B33" s="26">
        <v>2002161</v>
      </c>
      <c r="C33" s="25">
        <v>135</v>
      </c>
      <c r="D33" s="25" t="s">
        <v>424</v>
      </c>
      <c r="E33" s="25"/>
      <c r="F33" s="86" t="s">
        <v>54</v>
      </c>
      <c r="G33" s="19">
        <v>40</v>
      </c>
      <c r="H33" s="122"/>
      <c r="I33" s="110">
        <f t="shared" si="0"/>
        <v>0</v>
      </c>
      <c r="J33" s="110">
        <f t="shared" si="1"/>
        <v>0</v>
      </c>
      <c r="K33" s="110"/>
      <c r="L33" s="159">
        <f t="shared" si="2"/>
        <v>0</v>
      </c>
      <c r="M33" s="110"/>
    </row>
    <row r="34" spans="1:13" s="27" customFormat="1" ht="12" x14ac:dyDescent="0.2">
      <c r="A34" s="25">
        <v>23</v>
      </c>
      <c r="B34" s="26"/>
      <c r="C34" s="25">
        <v>135</v>
      </c>
      <c r="D34" s="25" t="s">
        <v>430</v>
      </c>
      <c r="E34" s="25"/>
      <c r="F34" s="86" t="s">
        <v>54</v>
      </c>
      <c r="G34" s="19">
        <v>100</v>
      </c>
      <c r="H34" s="122"/>
      <c r="I34" s="110">
        <f t="shared" si="0"/>
        <v>0</v>
      </c>
      <c r="J34" s="110">
        <f t="shared" si="1"/>
        <v>0</v>
      </c>
      <c r="K34" s="110"/>
      <c r="L34" s="159">
        <f t="shared" si="2"/>
        <v>0</v>
      </c>
      <c r="M34" s="110"/>
    </row>
    <row r="35" spans="1:13" s="27" customFormat="1" ht="12" x14ac:dyDescent="0.2">
      <c r="A35" s="25">
        <v>24</v>
      </c>
      <c r="B35" s="26">
        <v>2003547</v>
      </c>
      <c r="C35" s="25">
        <v>135</v>
      </c>
      <c r="D35" s="25" t="s">
        <v>423</v>
      </c>
      <c r="E35" s="25"/>
      <c r="F35" s="86" t="s">
        <v>54</v>
      </c>
      <c r="G35" s="19">
        <v>20</v>
      </c>
      <c r="H35" s="122"/>
      <c r="I35" s="110">
        <f t="shared" si="0"/>
        <v>0</v>
      </c>
      <c r="J35" s="110">
        <f t="shared" si="1"/>
        <v>0</v>
      </c>
      <c r="K35" s="110"/>
      <c r="L35" s="159">
        <f t="shared" si="2"/>
        <v>0</v>
      </c>
      <c r="M35" s="110"/>
    </row>
    <row r="36" spans="1:13" s="27" customFormat="1" ht="12" x14ac:dyDescent="0.2">
      <c r="A36" s="25">
        <v>25</v>
      </c>
      <c r="B36" s="26">
        <v>2002160</v>
      </c>
      <c r="C36" s="25">
        <v>135</v>
      </c>
      <c r="D36" s="25" t="s">
        <v>436</v>
      </c>
      <c r="E36" s="25"/>
      <c r="F36" s="86" t="s">
        <v>54</v>
      </c>
      <c r="G36" s="19">
        <v>100</v>
      </c>
      <c r="H36" s="122"/>
      <c r="I36" s="110">
        <f t="shared" si="0"/>
        <v>0</v>
      </c>
      <c r="J36" s="110">
        <f t="shared" si="1"/>
        <v>0</v>
      </c>
      <c r="K36" s="110"/>
      <c r="L36" s="159">
        <f t="shared" si="2"/>
        <v>0</v>
      </c>
      <c r="M36" s="110"/>
    </row>
    <row r="37" spans="1:13" s="27" customFormat="1" ht="12" x14ac:dyDescent="0.2">
      <c r="A37" s="25">
        <v>26</v>
      </c>
      <c r="B37" s="26">
        <v>2002542</v>
      </c>
      <c r="C37" s="25">
        <v>135</v>
      </c>
      <c r="D37" s="25" t="s">
        <v>434</v>
      </c>
      <c r="E37" s="25"/>
      <c r="F37" s="86" t="s">
        <v>54</v>
      </c>
      <c r="G37" s="19">
        <v>400</v>
      </c>
      <c r="H37" s="122"/>
      <c r="I37" s="110">
        <f t="shared" si="0"/>
        <v>0</v>
      </c>
      <c r="J37" s="110">
        <f t="shared" si="1"/>
        <v>0</v>
      </c>
      <c r="K37" s="110"/>
      <c r="L37" s="159">
        <f t="shared" si="2"/>
        <v>0</v>
      </c>
      <c r="M37" s="110"/>
    </row>
    <row r="38" spans="1:13" s="27" customFormat="1" ht="12" x14ac:dyDescent="0.2">
      <c r="A38" s="25">
        <v>27</v>
      </c>
      <c r="B38" s="26">
        <v>2002155</v>
      </c>
      <c r="C38" s="25">
        <v>135</v>
      </c>
      <c r="D38" s="25" t="s">
        <v>242</v>
      </c>
      <c r="E38" s="25"/>
      <c r="F38" s="86" t="s">
        <v>54</v>
      </c>
      <c r="G38" s="19">
        <v>380</v>
      </c>
      <c r="H38" s="122"/>
      <c r="I38" s="110">
        <f t="shared" si="0"/>
        <v>0</v>
      </c>
      <c r="J38" s="110">
        <f t="shared" si="1"/>
        <v>0</v>
      </c>
      <c r="K38" s="110"/>
      <c r="L38" s="159">
        <f t="shared" si="2"/>
        <v>0</v>
      </c>
      <c r="M38" s="110"/>
    </row>
    <row r="39" spans="1:13" s="29" customFormat="1" ht="12.75" x14ac:dyDescent="0.2">
      <c r="A39" s="149" t="s">
        <v>367</v>
      </c>
      <c r="B39" s="27"/>
      <c r="C39" s="27"/>
      <c r="D39" s="27"/>
      <c r="E39" s="27"/>
      <c r="F39" s="98"/>
      <c r="G39" s="27"/>
      <c r="H39" s="110"/>
      <c r="I39" s="110"/>
      <c r="J39" s="130"/>
      <c r="K39" s="131"/>
      <c r="L39" s="131"/>
      <c r="M39" s="131"/>
    </row>
    <row r="40" spans="1:13" s="27" customFormat="1" ht="12" x14ac:dyDescent="0.2">
      <c r="A40" s="25">
        <v>28</v>
      </c>
      <c r="B40" s="26">
        <v>2002143</v>
      </c>
      <c r="C40" s="25">
        <v>122</v>
      </c>
      <c r="D40" s="25" t="s">
        <v>4</v>
      </c>
      <c r="E40" s="25"/>
      <c r="F40" s="86" t="s">
        <v>54</v>
      </c>
      <c r="G40" s="25">
        <v>1050</v>
      </c>
      <c r="H40" s="122"/>
      <c r="I40" s="110">
        <f t="shared" si="0"/>
        <v>0</v>
      </c>
      <c r="J40" s="110">
        <f t="shared" si="1"/>
        <v>0</v>
      </c>
      <c r="K40" s="110"/>
      <c r="L40" s="159">
        <f>G40*J40</f>
        <v>0</v>
      </c>
      <c r="M40" s="110"/>
    </row>
    <row r="41" spans="1:13" s="27" customFormat="1" ht="12" x14ac:dyDescent="0.2">
      <c r="A41" s="25">
        <v>29</v>
      </c>
      <c r="B41" s="26">
        <v>2003192</v>
      </c>
      <c r="C41" s="25">
        <v>122</v>
      </c>
      <c r="D41" s="25" t="s">
        <v>5</v>
      </c>
      <c r="E41" s="25"/>
      <c r="F41" s="86" t="s">
        <v>54</v>
      </c>
      <c r="G41" s="25">
        <v>410</v>
      </c>
      <c r="H41" s="122"/>
      <c r="I41" s="110">
        <f t="shared" si="0"/>
        <v>0</v>
      </c>
      <c r="J41" s="110">
        <f t="shared" si="1"/>
        <v>0</v>
      </c>
      <c r="K41" s="110"/>
      <c r="L41" s="159">
        <f t="shared" ref="L41:L55" si="3">G41*J41</f>
        <v>0</v>
      </c>
      <c r="M41" s="110"/>
    </row>
    <row r="42" spans="1:13" s="27" customFormat="1" ht="12" x14ac:dyDescent="0.2">
      <c r="A42" s="25">
        <v>30</v>
      </c>
      <c r="B42" s="26">
        <v>2003597</v>
      </c>
      <c r="C42" s="25">
        <v>122</v>
      </c>
      <c r="D42" s="25" t="s">
        <v>363</v>
      </c>
      <c r="E42" s="25"/>
      <c r="F42" s="86" t="s">
        <v>54</v>
      </c>
      <c r="G42" s="25">
        <v>1100</v>
      </c>
      <c r="H42" s="122"/>
      <c r="I42" s="110">
        <f t="shared" si="0"/>
        <v>0</v>
      </c>
      <c r="J42" s="110">
        <f t="shared" si="1"/>
        <v>0</v>
      </c>
      <c r="K42" s="110"/>
      <c r="L42" s="159">
        <f t="shared" si="3"/>
        <v>0</v>
      </c>
      <c r="M42" s="110"/>
    </row>
    <row r="43" spans="1:13" s="27" customFormat="1" ht="12" x14ac:dyDescent="0.2">
      <c r="A43" s="25">
        <v>31</v>
      </c>
      <c r="B43" s="26">
        <v>2002144</v>
      </c>
      <c r="C43" s="25">
        <v>122</v>
      </c>
      <c r="D43" s="25" t="s">
        <v>362</v>
      </c>
      <c r="E43" s="25"/>
      <c r="F43" s="86" t="s">
        <v>54</v>
      </c>
      <c r="G43" s="25">
        <v>1200</v>
      </c>
      <c r="H43" s="122"/>
      <c r="I43" s="110">
        <f t="shared" si="0"/>
        <v>0</v>
      </c>
      <c r="J43" s="110">
        <f t="shared" si="1"/>
        <v>0</v>
      </c>
      <c r="K43" s="110"/>
      <c r="L43" s="159">
        <f t="shared" si="3"/>
        <v>0</v>
      </c>
      <c r="M43" s="110"/>
    </row>
    <row r="44" spans="1:13" s="27" customFormat="1" ht="12" x14ac:dyDescent="0.2">
      <c r="A44" s="25">
        <v>32</v>
      </c>
      <c r="B44" s="26">
        <v>2002145</v>
      </c>
      <c r="C44" s="25">
        <v>122</v>
      </c>
      <c r="D44" s="25" t="s">
        <v>364</v>
      </c>
      <c r="E44" s="25"/>
      <c r="F44" s="86" t="s">
        <v>54</v>
      </c>
      <c r="G44" s="25">
        <v>200</v>
      </c>
      <c r="H44" s="122"/>
      <c r="I44" s="110">
        <f t="shared" si="0"/>
        <v>0</v>
      </c>
      <c r="J44" s="110">
        <f t="shared" si="1"/>
        <v>0</v>
      </c>
      <c r="K44" s="110"/>
      <c r="L44" s="159">
        <f t="shared" si="3"/>
        <v>0</v>
      </c>
      <c r="M44" s="110"/>
    </row>
    <row r="45" spans="1:13" s="27" customFormat="1" ht="12" x14ac:dyDescent="0.2">
      <c r="A45" s="25">
        <v>33</v>
      </c>
      <c r="B45" s="26">
        <v>2003598</v>
      </c>
      <c r="C45" s="25">
        <v>122</v>
      </c>
      <c r="D45" s="25" t="s">
        <v>243</v>
      </c>
      <c r="E45" s="25"/>
      <c r="F45" s="86" t="s">
        <v>54</v>
      </c>
      <c r="G45" s="25">
        <v>40</v>
      </c>
      <c r="H45" s="122"/>
      <c r="I45" s="110">
        <f t="shared" si="0"/>
        <v>0</v>
      </c>
      <c r="J45" s="110">
        <f t="shared" si="1"/>
        <v>0</v>
      </c>
      <c r="K45" s="110"/>
      <c r="L45" s="159">
        <f t="shared" si="3"/>
        <v>0</v>
      </c>
      <c r="M45" s="110"/>
    </row>
    <row r="46" spans="1:13" s="27" customFormat="1" ht="12" x14ac:dyDescent="0.2">
      <c r="A46" s="25">
        <v>34</v>
      </c>
      <c r="B46" s="26">
        <v>2003599</v>
      </c>
      <c r="C46" s="25">
        <v>122</v>
      </c>
      <c r="D46" s="25" t="s">
        <v>6</v>
      </c>
      <c r="E46" s="25"/>
      <c r="F46" s="86" t="s">
        <v>54</v>
      </c>
      <c r="G46" s="25">
        <v>20</v>
      </c>
      <c r="H46" s="122"/>
      <c r="I46" s="110">
        <f t="shared" si="0"/>
        <v>0</v>
      </c>
      <c r="J46" s="110">
        <f t="shared" si="1"/>
        <v>0</v>
      </c>
      <c r="K46" s="110"/>
      <c r="L46" s="159">
        <f t="shared" si="3"/>
        <v>0</v>
      </c>
      <c r="M46" s="110"/>
    </row>
    <row r="47" spans="1:13" s="27" customFormat="1" ht="12" x14ac:dyDescent="0.2">
      <c r="A47" s="25">
        <v>35</v>
      </c>
      <c r="B47" s="26">
        <v>2002581</v>
      </c>
      <c r="C47" s="25">
        <v>122</v>
      </c>
      <c r="D47" s="25" t="s">
        <v>7</v>
      </c>
      <c r="E47" s="25"/>
      <c r="F47" s="86" t="s">
        <v>54</v>
      </c>
      <c r="G47" s="25">
        <v>80</v>
      </c>
      <c r="H47" s="122"/>
      <c r="I47" s="110">
        <f t="shared" si="0"/>
        <v>0</v>
      </c>
      <c r="J47" s="110">
        <f t="shared" si="1"/>
        <v>0</v>
      </c>
      <c r="K47" s="110"/>
      <c r="L47" s="159">
        <f t="shared" si="3"/>
        <v>0</v>
      </c>
      <c r="M47" s="110"/>
    </row>
    <row r="48" spans="1:13" s="27" customFormat="1" ht="12" x14ac:dyDescent="0.2">
      <c r="A48" s="25">
        <v>36</v>
      </c>
      <c r="B48" s="26">
        <v>2003137</v>
      </c>
      <c r="C48" s="25">
        <v>122</v>
      </c>
      <c r="D48" s="25" t="s">
        <v>8</v>
      </c>
      <c r="E48" s="25"/>
      <c r="F48" s="86" t="s">
        <v>54</v>
      </c>
      <c r="G48" s="25">
        <v>100</v>
      </c>
      <c r="H48" s="122"/>
      <c r="I48" s="110">
        <f t="shared" si="0"/>
        <v>0</v>
      </c>
      <c r="J48" s="110">
        <f t="shared" si="1"/>
        <v>0</v>
      </c>
      <c r="K48" s="110"/>
      <c r="L48" s="159">
        <f t="shared" si="3"/>
        <v>0</v>
      </c>
      <c r="M48" s="110"/>
    </row>
    <row r="49" spans="1:13" s="27" customFormat="1" ht="12" x14ac:dyDescent="0.2">
      <c r="A49" s="25">
        <v>37</v>
      </c>
      <c r="B49" s="26">
        <v>2003164</v>
      </c>
      <c r="C49" s="25">
        <v>122</v>
      </c>
      <c r="D49" s="25" t="s">
        <v>9</v>
      </c>
      <c r="E49" s="25"/>
      <c r="F49" s="86" t="s">
        <v>54</v>
      </c>
      <c r="G49" s="25">
        <v>60</v>
      </c>
      <c r="H49" s="122"/>
      <c r="I49" s="110">
        <f t="shared" si="0"/>
        <v>0</v>
      </c>
      <c r="J49" s="110">
        <f t="shared" si="1"/>
        <v>0</v>
      </c>
      <c r="K49" s="110"/>
      <c r="L49" s="159">
        <f t="shared" si="3"/>
        <v>0</v>
      </c>
      <c r="M49" s="110"/>
    </row>
    <row r="50" spans="1:13" s="27" customFormat="1" ht="12" x14ac:dyDescent="0.2">
      <c r="A50" s="25">
        <v>38</v>
      </c>
      <c r="B50" s="26">
        <v>2002147</v>
      </c>
      <c r="C50" s="25">
        <v>122</v>
      </c>
      <c r="D50" s="25" t="s">
        <v>10</v>
      </c>
      <c r="E50" s="25"/>
      <c r="F50" s="86" t="s">
        <v>54</v>
      </c>
      <c r="G50" s="25">
        <v>600</v>
      </c>
      <c r="H50" s="122"/>
      <c r="I50" s="110">
        <f t="shared" si="0"/>
        <v>0</v>
      </c>
      <c r="J50" s="110">
        <f t="shared" si="1"/>
        <v>0</v>
      </c>
      <c r="K50" s="110"/>
      <c r="L50" s="159">
        <f t="shared" si="3"/>
        <v>0</v>
      </c>
      <c r="M50" s="110"/>
    </row>
    <row r="51" spans="1:13" s="27" customFormat="1" ht="12" x14ac:dyDescent="0.2">
      <c r="A51" s="25">
        <v>39</v>
      </c>
      <c r="B51" s="26">
        <v>2003136</v>
      </c>
      <c r="C51" s="25">
        <v>122</v>
      </c>
      <c r="D51" s="25" t="s">
        <v>11</v>
      </c>
      <c r="E51" s="25"/>
      <c r="F51" s="86" t="s">
        <v>54</v>
      </c>
      <c r="G51" s="25">
        <v>40</v>
      </c>
      <c r="H51" s="122"/>
      <c r="I51" s="110">
        <f t="shared" si="0"/>
        <v>0</v>
      </c>
      <c r="J51" s="110">
        <f t="shared" si="1"/>
        <v>0</v>
      </c>
      <c r="K51" s="110"/>
      <c r="L51" s="159">
        <f t="shared" si="3"/>
        <v>0</v>
      </c>
      <c r="M51" s="110"/>
    </row>
    <row r="52" spans="1:13" s="27" customFormat="1" ht="12" x14ac:dyDescent="0.2">
      <c r="A52" s="25">
        <v>40</v>
      </c>
      <c r="B52" s="26"/>
      <c r="C52" s="25">
        <v>122</v>
      </c>
      <c r="D52" s="25" t="s">
        <v>431</v>
      </c>
      <c r="E52" s="25"/>
      <c r="F52" s="86" t="s">
        <v>54</v>
      </c>
      <c r="G52" s="25">
        <v>300</v>
      </c>
      <c r="H52" s="122"/>
      <c r="I52" s="110">
        <f t="shared" si="0"/>
        <v>0</v>
      </c>
      <c r="J52" s="110">
        <f t="shared" si="1"/>
        <v>0</v>
      </c>
      <c r="K52" s="110"/>
      <c r="L52" s="159">
        <f t="shared" si="3"/>
        <v>0</v>
      </c>
      <c r="M52" s="110"/>
    </row>
    <row r="53" spans="1:13" s="27" customFormat="1" ht="12" x14ac:dyDescent="0.2">
      <c r="A53" s="25">
        <v>41</v>
      </c>
      <c r="B53" s="26">
        <v>2002146</v>
      </c>
      <c r="C53" s="25">
        <v>122</v>
      </c>
      <c r="D53" s="25" t="s">
        <v>12</v>
      </c>
      <c r="E53" s="25"/>
      <c r="F53" s="86" t="s">
        <v>54</v>
      </c>
      <c r="G53" s="25">
        <v>100</v>
      </c>
      <c r="H53" s="122"/>
      <c r="I53" s="110">
        <f t="shared" si="0"/>
        <v>0</v>
      </c>
      <c r="J53" s="110">
        <f t="shared" si="1"/>
        <v>0</v>
      </c>
      <c r="K53" s="110"/>
      <c r="L53" s="159">
        <f t="shared" si="3"/>
        <v>0</v>
      </c>
      <c r="M53" s="110"/>
    </row>
    <row r="54" spans="1:13" s="27" customFormat="1" ht="12" x14ac:dyDescent="0.2">
      <c r="A54" s="25">
        <v>42</v>
      </c>
      <c r="B54" s="26">
        <v>2003596</v>
      </c>
      <c r="C54" s="25">
        <v>122</v>
      </c>
      <c r="D54" s="25" t="s">
        <v>310</v>
      </c>
      <c r="E54" s="25"/>
      <c r="F54" s="86" t="s">
        <v>54</v>
      </c>
      <c r="G54" s="25">
        <v>550</v>
      </c>
      <c r="H54" s="122"/>
      <c r="I54" s="110">
        <f>G54*H54</f>
        <v>0</v>
      </c>
      <c r="J54" s="110">
        <f t="shared" si="1"/>
        <v>0</v>
      </c>
      <c r="K54" s="110"/>
      <c r="L54" s="159">
        <f t="shared" si="3"/>
        <v>0</v>
      </c>
      <c r="M54" s="110"/>
    </row>
    <row r="55" spans="1:13" s="27" customFormat="1" ht="12.75" thickBot="1" x14ac:dyDescent="0.25">
      <c r="A55" s="25">
        <v>43</v>
      </c>
      <c r="B55" s="26">
        <v>2002149</v>
      </c>
      <c r="C55" s="25">
        <v>122</v>
      </c>
      <c r="D55" s="25" t="s">
        <v>425</v>
      </c>
      <c r="E55" s="25"/>
      <c r="F55" s="86" t="s">
        <v>54</v>
      </c>
      <c r="G55" s="25">
        <v>50</v>
      </c>
      <c r="H55" s="122"/>
      <c r="I55" s="110">
        <f t="shared" si="0"/>
        <v>0</v>
      </c>
      <c r="J55" s="110">
        <f t="shared" si="1"/>
        <v>0</v>
      </c>
      <c r="K55" s="110"/>
      <c r="L55" s="159">
        <f t="shared" si="3"/>
        <v>0</v>
      </c>
      <c r="M55" s="110"/>
    </row>
    <row r="56" spans="1:13" ht="15" thickBot="1" x14ac:dyDescent="0.25">
      <c r="A56" s="16"/>
      <c r="B56" s="16"/>
      <c r="C56" s="16"/>
      <c r="D56" s="16"/>
      <c r="E56" s="16"/>
      <c r="F56" s="148"/>
      <c r="G56" s="16"/>
      <c r="H56" s="130"/>
      <c r="I56" s="142">
        <f>SUM(I11:I55)</f>
        <v>0</v>
      </c>
      <c r="J56" s="143"/>
      <c r="K56" s="113"/>
      <c r="L56" s="114">
        <f>SUM(L11:L55)</f>
        <v>0</v>
      </c>
    </row>
    <row r="57" spans="1:13" x14ac:dyDescent="0.2">
      <c r="A57" s="16"/>
      <c r="B57" s="16"/>
      <c r="C57" s="16"/>
      <c r="D57" s="16"/>
      <c r="E57" s="16"/>
      <c r="F57" s="148"/>
      <c r="G57" s="16"/>
      <c r="H57" s="16"/>
      <c r="I57" s="16"/>
      <c r="J57" s="16"/>
    </row>
    <row r="58" spans="1:13" ht="15" x14ac:dyDescent="0.25">
      <c r="A58" s="137" t="s">
        <v>378</v>
      </c>
      <c r="B58" s="138"/>
      <c r="C58" s="139"/>
      <c r="D58" s="139"/>
      <c r="E58" s="139"/>
      <c r="F58" s="139"/>
      <c r="G58" s="139"/>
      <c r="H58" s="139"/>
      <c r="I58" s="139"/>
      <c r="J58" s="144"/>
      <c r="K58" s="75"/>
      <c r="L58" s="68"/>
    </row>
    <row r="59" spans="1:13" x14ac:dyDescent="0.2">
      <c r="A59" s="239" t="s">
        <v>562</v>
      </c>
      <c r="B59" s="239"/>
      <c r="C59" s="239"/>
      <c r="D59" s="239"/>
      <c r="E59" s="239"/>
      <c r="F59" s="239"/>
      <c r="G59" s="239"/>
      <c r="H59" s="239"/>
      <c r="I59" s="239"/>
      <c r="J59" s="27"/>
      <c r="K59" s="62"/>
      <c r="L59" s="69"/>
    </row>
    <row r="60" spans="1:13" x14ac:dyDescent="0.2">
      <c r="A60" s="239"/>
      <c r="B60" s="239"/>
      <c r="C60" s="239"/>
      <c r="D60" s="239"/>
      <c r="E60" s="239"/>
      <c r="F60" s="239"/>
      <c r="G60" s="239"/>
      <c r="H60" s="239"/>
      <c r="I60" s="239"/>
      <c r="J60" s="27"/>
      <c r="K60" s="62"/>
      <c r="L60" s="69"/>
    </row>
    <row r="61" spans="1:13" x14ac:dyDescent="0.2">
      <c r="A61" s="71"/>
      <c r="B61" s="76"/>
      <c r="C61" s="77"/>
      <c r="D61" s="77"/>
      <c r="E61" s="77"/>
      <c r="F61" s="77"/>
      <c r="G61" s="77"/>
      <c r="H61" s="77"/>
      <c r="I61" s="77"/>
      <c r="J61" s="62"/>
      <c r="K61" s="62"/>
      <c r="L61" s="69"/>
    </row>
    <row r="62" spans="1:13" x14ac:dyDescent="0.2">
      <c r="A62" s="78"/>
      <c r="B62" s="76"/>
      <c r="C62" s="79"/>
      <c r="D62" s="80"/>
      <c r="E62" s="79"/>
      <c r="F62" s="77"/>
      <c r="G62" s="77"/>
      <c r="H62" s="77"/>
      <c r="I62" s="77"/>
      <c r="J62" s="62"/>
      <c r="K62" s="62"/>
      <c r="L62" s="69"/>
    </row>
    <row r="63" spans="1:13" x14ac:dyDescent="0.2">
      <c r="A63" s="71" t="s">
        <v>375</v>
      </c>
      <c r="B63" s="76"/>
      <c r="C63" s="77"/>
      <c r="D63" s="79"/>
      <c r="E63" s="81" t="s">
        <v>377</v>
      </c>
      <c r="F63" s="77"/>
      <c r="G63" s="69"/>
      <c r="H63" s="77"/>
      <c r="I63" s="77" t="s">
        <v>376</v>
      </c>
      <c r="J63" s="62"/>
      <c r="K63" s="62"/>
      <c r="L63" s="69"/>
    </row>
    <row r="64" spans="1:13" x14ac:dyDescent="0.2">
      <c r="A64" s="71"/>
      <c r="B64" s="76"/>
      <c r="C64" s="69"/>
      <c r="D64" s="77"/>
      <c r="E64" s="77"/>
      <c r="F64" s="77"/>
      <c r="G64" s="77"/>
      <c r="H64" s="77"/>
      <c r="I64" s="77"/>
      <c r="J64" s="62"/>
      <c r="K64" s="62"/>
      <c r="L64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59:I60"/>
    <mergeCell ref="F7:F8"/>
    <mergeCell ref="H7:H8"/>
    <mergeCell ref="J7:J8"/>
    <mergeCell ref="L7:L8"/>
    <mergeCell ref="G7:G8"/>
    <mergeCell ref="I7:I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81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0">
    <pageSetUpPr fitToPage="1"/>
  </sheetPr>
  <dimension ref="A1:M37"/>
  <sheetViews>
    <sheetView zoomScaleNormal="100" workbookViewId="0">
      <selection activeCell="I29" sqref="I29"/>
    </sheetView>
  </sheetViews>
  <sheetFormatPr defaultRowHeight="14.25" x14ac:dyDescent="0.2"/>
  <cols>
    <col min="1" max="1" width="3.75" customWidth="1"/>
    <col min="3" max="3" width="6.125" customWidth="1"/>
    <col min="4" max="4" width="39.375" customWidth="1"/>
    <col min="5" max="5" width="20.75" customWidth="1"/>
    <col min="6" max="6" width="5.375" style="87" customWidth="1"/>
    <col min="7" max="7" width="8" customWidth="1"/>
    <col min="8" max="8" width="12" customWidth="1"/>
    <col min="9" max="9" width="12.875" customWidth="1"/>
    <col min="10" max="10" width="9.75" customWidth="1"/>
    <col min="11" max="11" width="11.625" customWidth="1"/>
    <col min="12" max="12" width="13.875" customWidth="1"/>
  </cols>
  <sheetData>
    <row r="1" spans="1:13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K4" s="108"/>
    </row>
    <row r="5" spans="1:13" s="3" customFormat="1" ht="19.899999999999999" customHeight="1" x14ac:dyDescent="0.3">
      <c r="A5" s="5" t="s">
        <v>630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386</v>
      </c>
    </row>
    <row r="7" spans="1:13" s="3" customFormat="1" ht="38.450000000000003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  <c r="M7" s="228" t="s">
        <v>668</v>
      </c>
    </row>
    <row r="8" spans="1:13" s="3" customFormat="1" ht="33" hidden="1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7"/>
      <c r="L8" s="235"/>
      <c r="M8" s="229"/>
    </row>
    <row r="9" spans="1:13" s="15" customFormat="1" ht="13.1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  <c r="M9" s="163">
        <v>12</v>
      </c>
    </row>
    <row r="10" spans="1:13" s="27" customFormat="1" ht="12" x14ac:dyDescent="0.2">
      <c r="A10" s="25">
        <v>1</v>
      </c>
      <c r="B10" s="26">
        <v>2002167</v>
      </c>
      <c r="C10" s="25">
        <v>141</v>
      </c>
      <c r="D10" s="25" t="s">
        <v>0</v>
      </c>
      <c r="E10" s="25"/>
      <c r="F10" s="99" t="s">
        <v>54</v>
      </c>
      <c r="G10" s="42">
        <v>550</v>
      </c>
      <c r="H10" s="132"/>
      <c r="I10" s="109">
        <f t="shared" ref="I10:I28" si="0">G10*H10</f>
        <v>0</v>
      </c>
      <c r="J10" s="110">
        <f t="shared" ref="J10:J28" si="1">H10*1.095</f>
        <v>0</v>
      </c>
      <c r="K10" s="110"/>
      <c r="L10" s="110">
        <f t="shared" ref="L10:L28" si="2">G10*J10</f>
        <v>0</v>
      </c>
      <c r="M10" s="25"/>
    </row>
    <row r="11" spans="1:13" s="27" customFormat="1" ht="12" x14ac:dyDescent="0.2">
      <c r="A11" s="25">
        <v>2</v>
      </c>
      <c r="B11" s="26"/>
      <c r="C11" s="25">
        <v>141</v>
      </c>
      <c r="D11" s="25" t="s">
        <v>579</v>
      </c>
      <c r="E11" s="25"/>
      <c r="F11" s="99" t="s">
        <v>54</v>
      </c>
      <c r="G11" s="42">
        <v>240</v>
      </c>
      <c r="H11" s="132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5"/>
    </row>
    <row r="12" spans="1:13" s="27" customFormat="1" ht="12" x14ac:dyDescent="0.2">
      <c r="A12" s="25">
        <v>3</v>
      </c>
      <c r="B12" s="26">
        <v>2002168</v>
      </c>
      <c r="C12" s="25">
        <v>141</v>
      </c>
      <c r="D12" s="25" t="s">
        <v>311</v>
      </c>
      <c r="E12" s="25"/>
      <c r="F12" s="99" t="s">
        <v>54</v>
      </c>
      <c r="G12" s="42">
        <v>450</v>
      </c>
      <c r="H12" s="132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5"/>
    </row>
    <row r="13" spans="1:13" s="27" customFormat="1" ht="12" x14ac:dyDescent="0.2">
      <c r="A13" s="25">
        <v>4</v>
      </c>
      <c r="B13" s="26">
        <v>2002577</v>
      </c>
      <c r="C13" s="25">
        <v>141</v>
      </c>
      <c r="D13" s="25" t="s">
        <v>440</v>
      </c>
      <c r="E13" s="25"/>
      <c r="F13" s="99" t="s">
        <v>54</v>
      </c>
      <c r="G13" s="42">
        <v>1500</v>
      </c>
      <c r="H13" s="132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5"/>
    </row>
    <row r="14" spans="1:13" s="27" customFormat="1" ht="12" x14ac:dyDescent="0.2">
      <c r="A14" s="25">
        <v>5</v>
      </c>
      <c r="B14" s="26">
        <v>2003604</v>
      </c>
      <c r="C14" s="25">
        <v>141</v>
      </c>
      <c r="D14" s="25" t="s">
        <v>441</v>
      </c>
      <c r="E14" s="25"/>
      <c r="F14" s="99" t="s">
        <v>54</v>
      </c>
      <c r="G14" s="42">
        <v>20</v>
      </c>
      <c r="H14" s="132"/>
      <c r="I14" s="109">
        <f t="shared" si="0"/>
        <v>0</v>
      </c>
      <c r="J14" s="110">
        <f t="shared" si="1"/>
        <v>0</v>
      </c>
      <c r="K14" s="110"/>
      <c r="L14" s="110">
        <f t="shared" si="2"/>
        <v>0</v>
      </c>
      <c r="M14" s="25"/>
    </row>
    <row r="15" spans="1:13" s="27" customFormat="1" ht="12" x14ac:dyDescent="0.2">
      <c r="A15" s="25">
        <v>6</v>
      </c>
      <c r="B15" s="26"/>
      <c r="C15" s="25">
        <v>141</v>
      </c>
      <c r="D15" s="25" t="s">
        <v>448</v>
      </c>
      <c r="E15" s="25"/>
      <c r="F15" s="99" t="s">
        <v>54</v>
      </c>
      <c r="G15" s="42">
        <v>200</v>
      </c>
      <c r="H15" s="132"/>
      <c r="I15" s="109">
        <f t="shared" si="0"/>
        <v>0</v>
      </c>
      <c r="J15" s="110">
        <f t="shared" si="1"/>
        <v>0</v>
      </c>
      <c r="K15" s="110"/>
      <c r="L15" s="110">
        <f t="shared" si="2"/>
        <v>0</v>
      </c>
      <c r="M15" s="25"/>
    </row>
    <row r="16" spans="1:13" s="29" customFormat="1" ht="12" x14ac:dyDescent="0.2">
      <c r="A16" s="25">
        <v>7</v>
      </c>
      <c r="B16" s="26">
        <v>2002150</v>
      </c>
      <c r="C16" s="25">
        <v>141</v>
      </c>
      <c r="D16" s="25" t="s">
        <v>312</v>
      </c>
      <c r="E16" s="28"/>
      <c r="F16" s="99" t="s">
        <v>54</v>
      </c>
      <c r="G16" s="42">
        <v>60</v>
      </c>
      <c r="H16" s="132"/>
      <c r="I16" s="109">
        <f t="shared" si="0"/>
        <v>0</v>
      </c>
      <c r="J16" s="110">
        <f t="shared" si="1"/>
        <v>0</v>
      </c>
      <c r="K16" s="110"/>
      <c r="L16" s="110">
        <f t="shared" si="2"/>
        <v>0</v>
      </c>
      <c r="M16" s="28"/>
    </row>
    <row r="17" spans="1:13" s="29" customFormat="1" ht="23.45" customHeight="1" x14ac:dyDescent="0.2">
      <c r="A17" s="25">
        <v>8</v>
      </c>
      <c r="B17" s="26"/>
      <c r="C17" s="25">
        <v>141</v>
      </c>
      <c r="D17" s="31" t="s">
        <v>417</v>
      </c>
      <c r="E17" s="28"/>
      <c r="F17" s="99" t="s">
        <v>54</v>
      </c>
      <c r="G17" s="42">
        <v>150</v>
      </c>
      <c r="H17" s="132"/>
      <c r="I17" s="109">
        <f t="shared" si="0"/>
        <v>0</v>
      </c>
      <c r="J17" s="110">
        <f t="shared" si="1"/>
        <v>0</v>
      </c>
      <c r="K17" s="110"/>
      <c r="L17" s="110">
        <f t="shared" si="2"/>
        <v>0</v>
      </c>
      <c r="M17" s="28"/>
    </row>
    <row r="18" spans="1:13" s="27" customFormat="1" ht="12" x14ac:dyDescent="0.2">
      <c r="A18" s="25">
        <v>9</v>
      </c>
      <c r="B18" s="26">
        <v>2002470</v>
      </c>
      <c r="C18" s="25">
        <v>141</v>
      </c>
      <c r="D18" s="31" t="s">
        <v>418</v>
      </c>
      <c r="E18" s="25"/>
      <c r="F18" s="99" t="s">
        <v>54</v>
      </c>
      <c r="G18" s="42">
        <v>150</v>
      </c>
      <c r="H18" s="132"/>
      <c r="I18" s="109">
        <f t="shared" si="0"/>
        <v>0</v>
      </c>
      <c r="J18" s="110">
        <f t="shared" si="1"/>
        <v>0</v>
      </c>
      <c r="K18" s="110"/>
      <c r="L18" s="110">
        <f t="shared" si="2"/>
        <v>0</v>
      </c>
      <c r="M18" s="25"/>
    </row>
    <row r="19" spans="1:13" s="29" customFormat="1" ht="12" x14ac:dyDescent="0.2">
      <c r="A19" s="25">
        <v>10</v>
      </c>
      <c r="B19" s="26">
        <v>2002482</v>
      </c>
      <c r="C19" s="25">
        <v>141</v>
      </c>
      <c r="D19" s="31" t="s">
        <v>313</v>
      </c>
      <c r="E19" s="28"/>
      <c r="F19" s="99" t="s">
        <v>54</v>
      </c>
      <c r="G19" s="42">
        <v>20</v>
      </c>
      <c r="H19" s="132"/>
      <c r="I19" s="109">
        <f t="shared" si="0"/>
        <v>0</v>
      </c>
      <c r="J19" s="110">
        <f t="shared" si="1"/>
        <v>0</v>
      </c>
      <c r="K19" s="110"/>
      <c r="L19" s="110">
        <f t="shared" si="2"/>
        <v>0</v>
      </c>
      <c r="M19" s="28"/>
    </row>
    <row r="20" spans="1:13" s="29" customFormat="1" ht="12" x14ac:dyDescent="0.2">
      <c r="A20" s="25">
        <v>11</v>
      </c>
      <c r="B20" s="26">
        <v>2002206</v>
      </c>
      <c r="C20" s="25">
        <v>141</v>
      </c>
      <c r="D20" s="31" t="s">
        <v>237</v>
      </c>
      <c r="E20" s="28"/>
      <c r="F20" s="99" t="s">
        <v>54</v>
      </c>
      <c r="G20" s="42">
        <v>180</v>
      </c>
      <c r="H20" s="132"/>
      <c r="I20" s="109">
        <f t="shared" si="0"/>
        <v>0</v>
      </c>
      <c r="J20" s="110">
        <f t="shared" si="1"/>
        <v>0</v>
      </c>
      <c r="K20" s="110"/>
      <c r="L20" s="110">
        <f t="shared" si="2"/>
        <v>0</v>
      </c>
      <c r="M20" s="28"/>
    </row>
    <row r="21" spans="1:13" s="29" customFormat="1" ht="12" x14ac:dyDescent="0.2">
      <c r="A21" s="25">
        <v>12</v>
      </c>
      <c r="B21" s="26"/>
      <c r="C21" s="25">
        <v>141</v>
      </c>
      <c r="D21" s="31" t="s">
        <v>314</v>
      </c>
      <c r="E21" s="28"/>
      <c r="F21" s="99" t="s">
        <v>54</v>
      </c>
      <c r="G21" s="42">
        <v>150</v>
      </c>
      <c r="H21" s="132"/>
      <c r="I21" s="109">
        <f t="shared" si="0"/>
        <v>0</v>
      </c>
      <c r="J21" s="110">
        <f t="shared" si="1"/>
        <v>0</v>
      </c>
      <c r="K21" s="110"/>
      <c r="L21" s="110">
        <f t="shared" si="2"/>
        <v>0</v>
      </c>
      <c r="M21" s="28"/>
    </row>
    <row r="22" spans="1:13" s="29" customFormat="1" ht="12" x14ac:dyDescent="0.2">
      <c r="A22" s="25">
        <v>13</v>
      </c>
      <c r="B22" s="26"/>
      <c r="C22" s="25">
        <v>141</v>
      </c>
      <c r="D22" s="31" t="s">
        <v>442</v>
      </c>
      <c r="E22" s="28"/>
      <c r="F22" s="99" t="s">
        <v>54</v>
      </c>
      <c r="G22" s="42">
        <v>10</v>
      </c>
      <c r="H22" s="132"/>
      <c r="I22" s="109">
        <f t="shared" si="0"/>
        <v>0</v>
      </c>
      <c r="J22" s="110">
        <f t="shared" si="1"/>
        <v>0</v>
      </c>
      <c r="K22" s="110"/>
      <c r="L22" s="110">
        <f t="shared" si="2"/>
        <v>0</v>
      </c>
      <c r="M22" s="28"/>
    </row>
    <row r="23" spans="1:13" s="29" customFormat="1" ht="12" x14ac:dyDescent="0.2">
      <c r="A23" s="25">
        <v>14</v>
      </c>
      <c r="B23" s="26">
        <v>2002585</v>
      </c>
      <c r="C23" s="25">
        <v>141</v>
      </c>
      <c r="D23" s="31" t="s">
        <v>443</v>
      </c>
      <c r="E23" s="28"/>
      <c r="F23" s="99" t="s">
        <v>54</v>
      </c>
      <c r="G23" s="42">
        <v>20</v>
      </c>
      <c r="H23" s="132"/>
      <c r="I23" s="109">
        <f t="shared" si="0"/>
        <v>0</v>
      </c>
      <c r="J23" s="110">
        <f t="shared" si="1"/>
        <v>0</v>
      </c>
      <c r="K23" s="110"/>
      <c r="L23" s="110">
        <f t="shared" si="2"/>
        <v>0</v>
      </c>
      <c r="M23" s="28"/>
    </row>
    <row r="24" spans="1:13" s="29" customFormat="1" ht="12" x14ac:dyDescent="0.2">
      <c r="A24" s="25">
        <v>15</v>
      </c>
      <c r="B24" s="26">
        <v>2002499</v>
      </c>
      <c r="C24" s="25">
        <v>141</v>
      </c>
      <c r="D24" s="31" t="s">
        <v>444</v>
      </c>
      <c r="E24" s="28"/>
      <c r="F24" s="99" t="s">
        <v>54</v>
      </c>
      <c r="G24" s="42">
        <v>60</v>
      </c>
      <c r="H24" s="132"/>
      <c r="I24" s="109">
        <f t="shared" si="0"/>
        <v>0</v>
      </c>
      <c r="J24" s="110">
        <f t="shared" si="1"/>
        <v>0</v>
      </c>
      <c r="K24" s="110"/>
      <c r="L24" s="110">
        <f t="shared" si="2"/>
        <v>0</v>
      </c>
      <c r="M24" s="28"/>
    </row>
    <row r="25" spans="1:13" s="29" customFormat="1" ht="12" x14ac:dyDescent="0.2">
      <c r="A25" s="25">
        <v>16</v>
      </c>
      <c r="B25" s="26"/>
      <c r="C25" s="25">
        <v>141</v>
      </c>
      <c r="D25" s="31" t="s">
        <v>445</v>
      </c>
      <c r="E25" s="28"/>
      <c r="F25" s="99" t="s">
        <v>54</v>
      </c>
      <c r="G25" s="42">
        <v>10</v>
      </c>
      <c r="H25" s="132"/>
      <c r="I25" s="109">
        <f t="shared" si="0"/>
        <v>0</v>
      </c>
      <c r="J25" s="110">
        <f t="shared" si="1"/>
        <v>0</v>
      </c>
      <c r="K25" s="110"/>
      <c r="L25" s="110">
        <f t="shared" si="2"/>
        <v>0</v>
      </c>
      <c r="M25" s="28"/>
    </row>
    <row r="26" spans="1:13" s="29" customFormat="1" ht="12" x14ac:dyDescent="0.2">
      <c r="A26" s="25">
        <v>17</v>
      </c>
      <c r="B26" s="26"/>
      <c r="C26" s="25">
        <v>141</v>
      </c>
      <c r="D26" s="31" t="s">
        <v>446</v>
      </c>
      <c r="E26" s="28"/>
      <c r="F26" s="99" t="s">
        <v>54</v>
      </c>
      <c r="G26" s="42">
        <v>10</v>
      </c>
      <c r="H26" s="132"/>
      <c r="I26" s="109">
        <f t="shared" si="0"/>
        <v>0</v>
      </c>
      <c r="J26" s="110">
        <f t="shared" si="1"/>
        <v>0</v>
      </c>
      <c r="K26" s="110"/>
      <c r="L26" s="110">
        <f t="shared" si="2"/>
        <v>0</v>
      </c>
      <c r="M26" s="28"/>
    </row>
    <row r="27" spans="1:13" s="29" customFormat="1" ht="12" x14ac:dyDescent="0.2">
      <c r="A27" s="25">
        <v>18</v>
      </c>
      <c r="B27" s="26"/>
      <c r="C27" s="25">
        <v>141</v>
      </c>
      <c r="D27" s="31" t="s">
        <v>447</v>
      </c>
      <c r="E27" s="28"/>
      <c r="F27" s="99" t="s">
        <v>54</v>
      </c>
      <c r="G27" s="42">
        <v>10</v>
      </c>
      <c r="H27" s="132"/>
      <c r="I27" s="109">
        <f t="shared" si="0"/>
        <v>0</v>
      </c>
      <c r="J27" s="110">
        <f t="shared" si="1"/>
        <v>0</v>
      </c>
      <c r="K27" s="110"/>
      <c r="L27" s="110">
        <f t="shared" si="2"/>
        <v>0</v>
      </c>
      <c r="M27" s="28"/>
    </row>
    <row r="28" spans="1:13" s="29" customFormat="1" ht="24.75" thickBot="1" x14ac:dyDescent="0.25">
      <c r="A28" s="25">
        <v>19</v>
      </c>
      <c r="B28" s="26"/>
      <c r="C28" s="25">
        <v>141</v>
      </c>
      <c r="D28" s="31" t="s">
        <v>449</v>
      </c>
      <c r="E28" s="28"/>
      <c r="F28" s="99" t="s">
        <v>54</v>
      </c>
      <c r="G28" s="42">
        <v>200</v>
      </c>
      <c r="H28" s="132"/>
      <c r="I28" s="109">
        <f t="shared" si="0"/>
        <v>0</v>
      </c>
      <c r="J28" s="110">
        <f t="shared" si="1"/>
        <v>0</v>
      </c>
      <c r="K28" s="110"/>
      <c r="L28" s="110">
        <f t="shared" si="2"/>
        <v>0</v>
      </c>
      <c r="M28" s="28"/>
    </row>
    <row r="29" spans="1:13" ht="15" thickBot="1" x14ac:dyDescent="0.25">
      <c r="A29" s="16"/>
      <c r="B29" s="16"/>
      <c r="C29" s="16"/>
      <c r="D29" s="16"/>
      <c r="F29" s="100"/>
      <c r="G29" s="63"/>
      <c r="H29" s="111"/>
      <c r="I29" s="112">
        <f>SUM(I10:I28)</f>
        <v>0</v>
      </c>
      <c r="J29" s="119"/>
      <c r="K29" s="119"/>
      <c r="L29" s="114">
        <f>SUM(L10:L28)</f>
        <v>0</v>
      </c>
    </row>
    <row r="30" spans="1:13" x14ac:dyDescent="0.2">
      <c r="A30" s="16"/>
      <c r="B30" s="16"/>
      <c r="C30" s="16"/>
      <c r="D30" s="16"/>
    </row>
    <row r="31" spans="1:13" ht="15" x14ac:dyDescent="0.25">
      <c r="A31" s="72" t="s">
        <v>378</v>
      </c>
      <c r="B31" s="73"/>
      <c r="C31" s="74"/>
      <c r="D31" s="74"/>
      <c r="E31" s="74"/>
      <c r="F31" s="74"/>
      <c r="G31" s="74"/>
      <c r="H31" s="74"/>
      <c r="I31" s="74"/>
      <c r="J31" s="75"/>
      <c r="K31" s="75"/>
      <c r="L31" s="68"/>
    </row>
    <row r="32" spans="1:13" x14ac:dyDescent="0.2">
      <c r="A32" s="230" t="s">
        <v>562</v>
      </c>
      <c r="B32" s="230"/>
      <c r="C32" s="230"/>
      <c r="D32" s="230"/>
      <c r="E32" s="230"/>
      <c r="F32" s="230"/>
      <c r="G32" s="230"/>
      <c r="H32" s="230"/>
      <c r="I32" s="230"/>
      <c r="J32" s="62"/>
      <c r="K32" s="62"/>
      <c r="L32" s="69"/>
    </row>
    <row r="33" spans="1:12" x14ac:dyDescent="0.2">
      <c r="A33" s="230"/>
      <c r="B33" s="230"/>
      <c r="C33" s="230"/>
      <c r="D33" s="230"/>
      <c r="E33" s="230"/>
      <c r="F33" s="230"/>
      <c r="G33" s="230"/>
      <c r="H33" s="230"/>
      <c r="I33" s="230"/>
      <c r="J33" s="62"/>
      <c r="K33" s="62"/>
      <c r="L33" s="69"/>
    </row>
    <row r="34" spans="1:12" x14ac:dyDescent="0.2">
      <c r="A34" s="71"/>
      <c r="B34" s="76"/>
      <c r="C34" s="77"/>
      <c r="D34" s="77"/>
      <c r="E34" s="77"/>
      <c r="F34" s="77"/>
      <c r="G34" s="77"/>
      <c r="H34" s="77"/>
      <c r="I34" s="77"/>
      <c r="J34" s="62"/>
      <c r="K34" s="62"/>
      <c r="L34" s="69"/>
    </row>
    <row r="35" spans="1:12" x14ac:dyDescent="0.2">
      <c r="A35" s="78"/>
      <c r="B35" s="76"/>
      <c r="C35" s="79"/>
      <c r="D35" s="80"/>
      <c r="E35" s="79"/>
      <c r="F35" s="77"/>
      <c r="G35" s="77"/>
      <c r="H35" s="77"/>
      <c r="I35" s="77"/>
      <c r="J35" s="62"/>
      <c r="K35" s="62"/>
      <c r="L35" s="69"/>
    </row>
    <row r="36" spans="1:12" x14ac:dyDescent="0.2">
      <c r="A36" s="71" t="s">
        <v>375</v>
      </c>
      <c r="B36" s="76"/>
      <c r="C36" s="77"/>
      <c r="D36" s="79"/>
      <c r="E36" s="81" t="s">
        <v>377</v>
      </c>
      <c r="F36" s="77"/>
      <c r="G36" s="69"/>
      <c r="H36" s="77"/>
      <c r="I36" s="77" t="s">
        <v>376</v>
      </c>
      <c r="J36" s="62"/>
      <c r="K36" s="62"/>
      <c r="L36" s="69"/>
    </row>
    <row r="37" spans="1:12" x14ac:dyDescent="0.2">
      <c r="A37" s="71"/>
      <c r="B37" s="76"/>
      <c r="C37" s="69"/>
      <c r="D37" s="77"/>
      <c r="E37" s="77"/>
      <c r="F37" s="77"/>
      <c r="G37" s="77"/>
      <c r="H37" s="77"/>
      <c r="I37" s="77"/>
      <c r="J37" s="62"/>
      <c r="K37" s="62"/>
      <c r="L37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32:I33"/>
    <mergeCell ref="F7:F8"/>
    <mergeCell ref="H7:H8"/>
    <mergeCell ref="I7:I8"/>
    <mergeCell ref="J7:J8"/>
    <mergeCell ref="L7:L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81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53"/>
  <sheetViews>
    <sheetView zoomScaleNormal="100" workbookViewId="0">
      <selection activeCell="H37" sqref="H37"/>
    </sheetView>
  </sheetViews>
  <sheetFormatPr defaultRowHeight="14.25" x14ac:dyDescent="0.2"/>
  <cols>
    <col min="1" max="1" width="3.875" customWidth="1"/>
    <col min="3" max="3" width="5.875" customWidth="1"/>
    <col min="4" max="4" width="32.375" style="40" customWidth="1"/>
    <col min="5" max="5" width="24.25" customWidth="1"/>
    <col min="6" max="6" width="6.125" customWidth="1"/>
    <col min="7" max="7" width="8" customWidth="1"/>
    <col min="8" max="8" width="10.5" customWidth="1"/>
    <col min="9" max="9" width="17.125" customWidth="1"/>
    <col min="10" max="11" width="12.375" customWidth="1"/>
    <col min="12" max="12" width="17.125" customWidth="1"/>
    <col min="15" max="15" width="9.25" customWidth="1"/>
    <col min="17" max="17" width="9" customWidth="1"/>
  </cols>
  <sheetData>
    <row r="1" spans="1:13" s="3" customFormat="1" ht="28.9" customHeight="1" x14ac:dyDescent="0.25">
      <c r="A1" s="1" t="s">
        <v>561</v>
      </c>
      <c r="B1" s="1"/>
      <c r="C1" s="1"/>
      <c r="D1" s="2"/>
      <c r="E1" s="2"/>
      <c r="G1" s="4"/>
      <c r="J1" s="67"/>
      <c r="K1" s="67"/>
    </row>
    <row r="2" spans="1:13" s="3" customFormat="1" ht="18" customHeight="1" x14ac:dyDescent="0.3">
      <c r="A2" s="5"/>
      <c r="B2" s="5"/>
      <c r="C2" s="5"/>
      <c r="D2" s="6"/>
      <c r="E2" s="6"/>
      <c r="F2" s="7"/>
      <c r="G2" s="8"/>
    </row>
    <row r="3" spans="1:13" s="3" customFormat="1" ht="39.75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3" s="3" customFormat="1" ht="28.15" customHeight="1" x14ac:dyDescent="0.3">
      <c r="A4" s="5"/>
      <c r="B4" s="5"/>
      <c r="C4" s="5"/>
      <c r="D4" s="2"/>
      <c r="E4" s="2"/>
      <c r="G4" s="4"/>
      <c r="H4" s="233" t="s">
        <v>380</v>
      </c>
      <c r="I4" s="233"/>
      <c r="J4" s="233"/>
      <c r="K4" s="108"/>
    </row>
    <row r="5" spans="1:13" s="3" customFormat="1" ht="39.75" customHeight="1" x14ac:dyDescent="0.3">
      <c r="A5" s="5" t="s">
        <v>631</v>
      </c>
      <c r="B5" s="5"/>
      <c r="C5" s="5"/>
      <c r="D5" s="38"/>
      <c r="E5" s="2"/>
      <c r="G5" s="4"/>
    </row>
    <row r="6" spans="1:13" s="3" customFormat="1" ht="24" customHeight="1" x14ac:dyDescent="0.3">
      <c r="A6" s="9"/>
      <c r="B6" s="9"/>
      <c r="C6" s="9"/>
      <c r="D6" s="38"/>
      <c r="E6" s="89" t="s">
        <v>567</v>
      </c>
      <c r="G6" s="4"/>
      <c r="H6" s="105" t="s">
        <v>386</v>
      </c>
    </row>
    <row r="7" spans="1:13" s="3" customFormat="1" ht="39.7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41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48" t="s">
        <v>137</v>
      </c>
      <c r="M7" s="228" t="s">
        <v>668</v>
      </c>
    </row>
    <row r="8" spans="1:13" s="3" customFormat="1" ht="3" customHeight="1" x14ac:dyDescent="0.2">
      <c r="A8" s="240"/>
      <c r="B8" s="240"/>
      <c r="C8" s="240"/>
      <c r="D8" s="240"/>
      <c r="E8" s="249"/>
      <c r="F8" s="240"/>
      <c r="G8" s="240"/>
      <c r="H8" s="240"/>
      <c r="I8" s="240"/>
      <c r="J8" s="240"/>
      <c r="K8" s="247"/>
      <c r="L8" s="236"/>
      <c r="M8" s="229"/>
    </row>
    <row r="9" spans="1:13" s="15" customFormat="1" ht="14.45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58" t="s">
        <v>382</v>
      </c>
      <c r="M9" s="163">
        <v>12</v>
      </c>
    </row>
    <row r="10" spans="1:13" s="18" customFormat="1" ht="12" x14ac:dyDescent="0.2">
      <c r="A10" s="136" t="s">
        <v>532</v>
      </c>
      <c r="B10" s="21"/>
      <c r="C10" s="21"/>
      <c r="D10" s="150"/>
      <c r="E10" s="21"/>
      <c r="M10" s="162"/>
    </row>
    <row r="11" spans="1:13" s="21" customFormat="1" ht="12" x14ac:dyDescent="0.2">
      <c r="A11" s="19">
        <v>1</v>
      </c>
      <c r="B11" s="20">
        <v>2002394</v>
      </c>
      <c r="C11" s="19">
        <v>130</v>
      </c>
      <c r="D11" s="31" t="s">
        <v>581</v>
      </c>
      <c r="E11" s="19"/>
      <c r="F11" s="19" t="s">
        <v>59</v>
      </c>
      <c r="G11" s="43">
        <v>1900</v>
      </c>
      <c r="H11" s="106"/>
      <c r="I11" s="109">
        <f t="shared" ref="I11:I44" si="0">G11*H11</f>
        <v>0</v>
      </c>
      <c r="J11" s="110">
        <f t="shared" ref="J11:J44" si="1">H11*1.095</f>
        <v>0</v>
      </c>
      <c r="K11" s="110"/>
      <c r="L11" s="159">
        <f t="shared" ref="L11:L44" si="2">G11*J11</f>
        <v>0</v>
      </c>
      <c r="M11" s="19"/>
    </row>
    <row r="12" spans="1:13" s="21" customFormat="1" ht="12" x14ac:dyDescent="0.2">
      <c r="A12" s="19">
        <v>2</v>
      </c>
      <c r="B12" s="20">
        <v>2002223</v>
      </c>
      <c r="C12" s="19">
        <v>130</v>
      </c>
      <c r="D12" s="31" t="s">
        <v>580</v>
      </c>
      <c r="E12" s="19"/>
      <c r="F12" s="19" t="s">
        <v>58</v>
      </c>
      <c r="G12" s="43">
        <v>8600</v>
      </c>
      <c r="H12" s="106"/>
      <c r="I12" s="109">
        <f t="shared" si="0"/>
        <v>0</v>
      </c>
      <c r="J12" s="110">
        <f t="shared" si="1"/>
        <v>0</v>
      </c>
      <c r="K12" s="110"/>
      <c r="L12" s="159">
        <f t="shared" si="2"/>
        <v>0</v>
      </c>
      <c r="M12" s="19"/>
    </row>
    <row r="13" spans="1:13" s="21" customFormat="1" ht="24" x14ac:dyDescent="0.2">
      <c r="A13" s="19">
        <v>3</v>
      </c>
      <c r="B13" s="20"/>
      <c r="C13" s="19">
        <v>130</v>
      </c>
      <c r="D13" s="31" t="s">
        <v>607</v>
      </c>
      <c r="E13" s="19"/>
      <c r="F13" s="25" t="s">
        <v>58</v>
      </c>
      <c r="G13" s="43">
        <v>1400</v>
      </c>
      <c r="H13" s="122"/>
      <c r="I13" s="109"/>
      <c r="J13" s="110"/>
      <c r="K13" s="110"/>
      <c r="L13" s="159"/>
      <c r="M13" s="19"/>
    </row>
    <row r="14" spans="1:13" s="21" customFormat="1" ht="12" x14ac:dyDescent="0.2">
      <c r="A14" s="19">
        <v>4</v>
      </c>
      <c r="B14" s="20">
        <v>2002246</v>
      </c>
      <c r="C14" s="19">
        <v>130</v>
      </c>
      <c r="D14" s="31" t="s">
        <v>582</v>
      </c>
      <c r="E14" s="19"/>
      <c r="F14" s="19" t="s">
        <v>59</v>
      </c>
      <c r="G14" s="43">
        <v>560</v>
      </c>
      <c r="H14" s="106"/>
      <c r="I14" s="109">
        <f t="shared" si="0"/>
        <v>0</v>
      </c>
      <c r="J14" s="110">
        <f t="shared" si="1"/>
        <v>0</v>
      </c>
      <c r="K14" s="110"/>
      <c r="L14" s="159">
        <f t="shared" si="2"/>
        <v>0</v>
      </c>
      <c r="M14" s="19"/>
    </row>
    <row r="15" spans="1:13" s="21" customFormat="1" ht="12" x14ac:dyDescent="0.2">
      <c r="A15" s="19">
        <v>5</v>
      </c>
      <c r="B15" s="20">
        <v>2002252</v>
      </c>
      <c r="C15" s="19">
        <v>130</v>
      </c>
      <c r="D15" s="31" t="s">
        <v>583</v>
      </c>
      <c r="E15" s="19"/>
      <c r="F15" s="19" t="s">
        <v>58</v>
      </c>
      <c r="G15" s="43">
        <v>2000</v>
      </c>
      <c r="H15" s="106"/>
      <c r="I15" s="109">
        <f t="shared" si="0"/>
        <v>0</v>
      </c>
      <c r="J15" s="110">
        <f t="shared" si="1"/>
        <v>0</v>
      </c>
      <c r="K15" s="110"/>
      <c r="L15" s="159">
        <f t="shared" si="2"/>
        <v>0</v>
      </c>
      <c r="M15" s="19"/>
    </row>
    <row r="16" spans="1:13" s="21" customFormat="1" ht="12" x14ac:dyDescent="0.2">
      <c r="A16" s="19">
        <v>6</v>
      </c>
      <c r="B16" s="20">
        <v>2002471</v>
      </c>
      <c r="C16" s="19">
        <v>130</v>
      </c>
      <c r="D16" s="31" t="s">
        <v>584</v>
      </c>
      <c r="E16" s="19"/>
      <c r="F16" s="19" t="s">
        <v>59</v>
      </c>
      <c r="G16" s="43">
        <v>400</v>
      </c>
      <c r="H16" s="106"/>
      <c r="I16" s="109">
        <f t="shared" si="0"/>
        <v>0</v>
      </c>
      <c r="J16" s="110">
        <f t="shared" si="1"/>
        <v>0</v>
      </c>
      <c r="K16" s="110"/>
      <c r="L16" s="159">
        <f t="shared" si="2"/>
        <v>0</v>
      </c>
      <c r="M16" s="19"/>
    </row>
    <row r="17" spans="1:15" s="21" customFormat="1" ht="12" x14ac:dyDescent="0.2">
      <c r="A17" s="19">
        <v>7</v>
      </c>
      <c r="B17" s="20">
        <v>2002434</v>
      </c>
      <c r="C17" s="19">
        <v>130</v>
      </c>
      <c r="D17" s="31" t="s">
        <v>585</v>
      </c>
      <c r="E17" s="19"/>
      <c r="F17" s="25" t="s">
        <v>58</v>
      </c>
      <c r="G17" s="43">
        <v>1000</v>
      </c>
      <c r="H17" s="106"/>
      <c r="I17" s="109">
        <f t="shared" si="0"/>
        <v>0</v>
      </c>
      <c r="J17" s="110">
        <f t="shared" si="1"/>
        <v>0</v>
      </c>
      <c r="K17" s="110"/>
      <c r="L17" s="159">
        <f t="shared" si="2"/>
        <v>0</v>
      </c>
      <c r="M17" s="19"/>
    </row>
    <row r="18" spans="1:15" s="24" customFormat="1" ht="12" x14ac:dyDescent="0.2">
      <c r="A18" s="22" t="s">
        <v>370</v>
      </c>
      <c r="B18" s="23"/>
      <c r="D18" s="39"/>
      <c r="G18" s="64"/>
      <c r="H18" s="133"/>
      <c r="I18" s="109"/>
      <c r="J18" s="134"/>
      <c r="K18" s="134"/>
      <c r="L18" s="134"/>
      <c r="M18" s="19"/>
    </row>
    <row r="19" spans="1:15" s="21" customFormat="1" ht="36" x14ac:dyDescent="0.2">
      <c r="A19" s="19">
        <v>8</v>
      </c>
      <c r="B19" s="20">
        <v>2002373</v>
      </c>
      <c r="C19" s="19">
        <v>130</v>
      </c>
      <c r="D19" s="31" t="s">
        <v>602</v>
      </c>
      <c r="E19" s="19"/>
      <c r="F19" s="19" t="s">
        <v>59</v>
      </c>
      <c r="G19" s="43">
        <v>400</v>
      </c>
      <c r="H19" s="106"/>
      <c r="I19" s="109">
        <f t="shared" si="0"/>
        <v>0</v>
      </c>
      <c r="J19" s="110">
        <f t="shared" si="1"/>
        <v>0</v>
      </c>
      <c r="K19" s="110"/>
      <c r="L19" s="159">
        <f t="shared" si="2"/>
        <v>0</v>
      </c>
      <c r="M19" s="19"/>
    </row>
    <row r="20" spans="1:15" s="21" customFormat="1" ht="36" x14ac:dyDescent="0.2">
      <c r="A20" s="19">
        <v>9</v>
      </c>
      <c r="B20" s="20">
        <v>2002224</v>
      </c>
      <c r="C20" s="19">
        <v>130</v>
      </c>
      <c r="D20" s="31" t="s">
        <v>603</v>
      </c>
      <c r="E20" s="19"/>
      <c r="F20" s="19" t="s">
        <v>58</v>
      </c>
      <c r="G20" s="43">
        <v>3500</v>
      </c>
      <c r="H20" s="106"/>
      <c r="I20" s="109">
        <f t="shared" si="0"/>
        <v>0</v>
      </c>
      <c r="J20" s="110">
        <f t="shared" si="1"/>
        <v>0</v>
      </c>
      <c r="K20" s="110"/>
      <c r="L20" s="159">
        <f t="shared" si="2"/>
        <v>0</v>
      </c>
      <c r="M20" s="19"/>
    </row>
    <row r="21" spans="1:15" s="21" customFormat="1" ht="24" x14ac:dyDescent="0.2">
      <c r="A21" s="19">
        <v>10</v>
      </c>
      <c r="B21" s="20">
        <v>2002225</v>
      </c>
      <c r="C21" s="19">
        <v>130</v>
      </c>
      <c r="D21" s="31" t="s">
        <v>595</v>
      </c>
      <c r="E21" s="19"/>
      <c r="F21" s="19" t="s">
        <v>59</v>
      </c>
      <c r="G21" s="43">
        <v>450</v>
      </c>
      <c r="H21" s="106"/>
      <c r="I21" s="109">
        <f t="shared" si="0"/>
        <v>0</v>
      </c>
      <c r="J21" s="110">
        <f t="shared" si="1"/>
        <v>0</v>
      </c>
      <c r="K21" s="110"/>
      <c r="L21" s="159">
        <f t="shared" si="2"/>
        <v>0</v>
      </c>
      <c r="M21" s="19"/>
    </row>
    <row r="22" spans="1:15" s="21" customFormat="1" ht="36" x14ac:dyDescent="0.2">
      <c r="A22" s="19">
        <v>11</v>
      </c>
      <c r="B22" s="20">
        <v>2002370</v>
      </c>
      <c r="C22" s="19">
        <v>130</v>
      </c>
      <c r="D22" s="31" t="s">
        <v>604</v>
      </c>
      <c r="E22" s="19"/>
      <c r="F22" s="19" t="s">
        <v>58</v>
      </c>
      <c r="G22" s="43">
        <v>2800</v>
      </c>
      <c r="H22" s="106"/>
      <c r="I22" s="109">
        <f t="shared" si="0"/>
        <v>0</v>
      </c>
      <c r="J22" s="110">
        <f t="shared" si="1"/>
        <v>0</v>
      </c>
      <c r="K22" s="110"/>
      <c r="L22" s="159">
        <f t="shared" si="2"/>
        <v>0</v>
      </c>
      <c r="M22" s="19"/>
    </row>
    <row r="23" spans="1:15" s="21" customFormat="1" ht="24" x14ac:dyDescent="0.2">
      <c r="A23" s="19">
        <v>12</v>
      </c>
      <c r="B23" s="20">
        <v>2002378</v>
      </c>
      <c r="C23" s="19">
        <v>130</v>
      </c>
      <c r="D23" s="31" t="s">
        <v>596</v>
      </c>
      <c r="E23" s="19"/>
      <c r="F23" s="19" t="s">
        <v>59</v>
      </c>
      <c r="G23" s="43">
        <v>150</v>
      </c>
      <c r="H23" s="106"/>
      <c r="I23" s="109">
        <f t="shared" si="0"/>
        <v>0</v>
      </c>
      <c r="J23" s="110">
        <f t="shared" si="1"/>
        <v>0</v>
      </c>
      <c r="K23" s="110"/>
      <c r="L23" s="159">
        <f t="shared" si="2"/>
        <v>0</v>
      </c>
      <c r="M23" s="19"/>
    </row>
    <row r="24" spans="1:15" s="21" customFormat="1" ht="24" x14ac:dyDescent="0.2">
      <c r="A24" s="19">
        <v>13</v>
      </c>
      <c r="B24" s="20">
        <v>2002591</v>
      </c>
      <c r="C24" s="19">
        <v>130</v>
      </c>
      <c r="D24" s="31" t="s">
        <v>597</v>
      </c>
      <c r="E24" s="19"/>
      <c r="F24" s="19" t="s">
        <v>58</v>
      </c>
      <c r="G24" s="43">
        <v>2800</v>
      </c>
      <c r="H24" s="106"/>
      <c r="I24" s="109">
        <f t="shared" si="0"/>
        <v>0</v>
      </c>
      <c r="J24" s="110">
        <f t="shared" si="1"/>
        <v>0</v>
      </c>
      <c r="K24" s="110"/>
      <c r="L24" s="159">
        <f t="shared" si="2"/>
        <v>0</v>
      </c>
      <c r="M24" s="19"/>
    </row>
    <row r="25" spans="1:15" s="21" customFormat="1" ht="36" x14ac:dyDescent="0.2">
      <c r="A25" s="19">
        <v>14</v>
      </c>
      <c r="B25" s="20">
        <v>2002253</v>
      </c>
      <c r="C25" s="19">
        <v>130</v>
      </c>
      <c r="D25" s="31" t="s">
        <v>598</v>
      </c>
      <c r="E25" s="19"/>
      <c r="F25" s="19" t="s">
        <v>59</v>
      </c>
      <c r="G25" s="43">
        <v>200</v>
      </c>
      <c r="H25" s="106"/>
      <c r="I25" s="109">
        <f t="shared" si="0"/>
        <v>0</v>
      </c>
      <c r="J25" s="110">
        <f t="shared" si="1"/>
        <v>0</v>
      </c>
      <c r="K25" s="110"/>
      <c r="L25" s="159">
        <f t="shared" si="2"/>
        <v>0</v>
      </c>
      <c r="M25" s="19"/>
    </row>
    <row r="26" spans="1:15" s="21" customFormat="1" ht="36" customHeight="1" x14ac:dyDescent="0.2">
      <c r="A26" s="19">
        <v>15</v>
      </c>
      <c r="B26" s="20">
        <v>2002595</v>
      </c>
      <c r="C26" s="19">
        <v>130</v>
      </c>
      <c r="D26" s="31" t="s">
        <v>599</v>
      </c>
      <c r="E26" s="19"/>
      <c r="F26" s="19" t="s">
        <v>58</v>
      </c>
      <c r="G26" s="43">
        <v>3200</v>
      </c>
      <c r="H26" s="106"/>
      <c r="I26" s="109">
        <f t="shared" si="0"/>
        <v>0</v>
      </c>
      <c r="J26" s="110">
        <f t="shared" si="1"/>
        <v>0</v>
      </c>
      <c r="K26" s="110"/>
      <c r="L26" s="159">
        <f t="shared" si="2"/>
        <v>0</v>
      </c>
      <c r="M26" s="19"/>
    </row>
    <row r="27" spans="1:15" s="21" customFormat="1" ht="24" x14ac:dyDescent="0.2">
      <c r="A27" s="19">
        <v>16</v>
      </c>
      <c r="B27" s="20">
        <v>2002352</v>
      </c>
      <c r="C27" s="19">
        <v>130</v>
      </c>
      <c r="D27" s="31" t="s">
        <v>600</v>
      </c>
      <c r="E27" s="19"/>
      <c r="F27" s="19" t="s">
        <v>59</v>
      </c>
      <c r="G27" s="43">
        <v>50</v>
      </c>
      <c r="H27" s="106"/>
      <c r="I27" s="109">
        <f t="shared" si="0"/>
        <v>0</v>
      </c>
      <c r="J27" s="110">
        <f t="shared" si="1"/>
        <v>0</v>
      </c>
      <c r="K27" s="110"/>
      <c r="L27" s="159">
        <f t="shared" si="2"/>
        <v>0</v>
      </c>
      <c r="M27" s="19"/>
    </row>
    <row r="28" spans="1:15" s="21" customFormat="1" ht="24" x14ac:dyDescent="0.2">
      <c r="A28" s="19">
        <v>17</v>
      </c>
      <c r="B28" s="20">
        <v>2002371</v>
      </c>
      <c r="C28" s="19">
        <v>130</v>
      </c>
      <c r="D28" s="31" t="s">
        <v>601</v>
      </c>
      <c r="E28" s="19"/>
      <c r="F28" s="19" t="s">
        <v>58</v>
      </c>
      <c r="G28" s="43">
        <v>2000</v>
      </c>
      <c r="H28" s="106"/>
      <c r="I28" s="109">
        <f t="shared" si="0"/>
        <v>0</v>
      </c>
      <c r="J28" s="110">
        <f t="shared" si="1"/>
        <v>0</v>
      </c>
      <c r="K28" s="110"/>
      <c r="L28" s="159">
        <f t="shared" si="2"/>
        <v>0</v>
      </c>
      <c r="M28" s="19"/>
    </row>
    <row r="29" spans="1:15" s="21" customFormat="1" ht="36" x14ac:dyDescent="0.2">
      <c r="A29" s="19">
        <v>18</v>
      </c>
      <c r="B29" s="20">
        <v>2002374</v>
      </c>
      <c r="C29" s="19">
        <v>130</v>
      </c>
      <c r="D29" s="31" t="s">
        <v>594</v>
      </c>
      <c r="E29" s="19"/>
      <c r="F29" s="19" t="s">
        <v>59</v>
      </c>
      <c r="G29" s="43">
        <v>220</v>
      </c>
      <c r="H29" s="106"/>
      <c r="I29" s="109">
        <f t="shared" si="0"/>
        <v>0</v>
      </c>
      <c r="J29" s="110">
        <f t="shared" si="1"/>
        <v>0</v>
      </c>
      <c r="K29" s="110"/>
      <c r="L29" s="159">
        <f t="shared" si="2"/>
        <v>0</v>
      </c>
      <c r="M29" s="19"/>
    </row>
    <row r="30" spans="1:15" s="21" customFormat="1" ht="36" x14ac:dyDescent="0.2">
      <c r="A30" s="19">
        <v>19</v>
      </c>
      <c r="B30" s="20">
        <v>2002375</v>
      </c>
      <c r="C30" s="19">
        <v>130</v>
      </c>
      <c r="D30" s="31" t="s">
        <v>593</v>
      </c>
      <c r="E30" s="19"/>
      <c r="F30" s="19" t="s">
        <v>58</v>
      </c>
      <c r="G30" s="43">
        <v>1500</v>
      </c>
      <c r="H30" s="106"/>
      <c r="I30" s="109">
        <f t="shared" si="0"/>
        <v>0</v>
      </c>
      <c r="J30" s="110">
        <f t="shared" si="1"/>
        <v>0</v>
      </c>
      <c r="K30" s="110"/>
      <c r="L30" s="159">
        <f t="shared" si="2"/>
        <v>0</v>
      </c>
      <c r="M30" s="19"/>
    </row>
    <row r="31" spans="1:15" s="24" customFormat="1" ht="12" x14ac:dyDescent="0.2">
      <c r="A31" s="22" t="s">
        <v>586</v>
      </c>
      <c r="B31" s="23"/>
      <c r="D31" s="39"/>
      <c r="G31" s="64"/>
      <c r="H31" s="133"/>
      <c r="I31" s="109"/>
      <c r="J31" s="110"/>
      <c r="K31" s="134"/>
      <c r="L31" s="159"/>
      <c r="M31" s="19"/>
    </row>
    <row r="32" spans="1:15" s="21" customFormat="1" ht="15" x14ac:dyDescent="0.2">
      <c r="A32" s="19">
        <v>20</v>
      </c>
      <c r="B32" s="20"/>
      <c r="C32" s="19">
        <v>130</v>
      </c>
      <c r="D32" s="179" t="s">
        <v>608</v>
      </c>
      <c r="E32" s="19"/>
      <c r="F32" s="19" t="s">
        <v>59</v>
      </c>
      <c r="G32" s="43">
        <v>600</v>
      </c>
      <c r="H32" s="122"/>
      <c r="I32" s="109">
        <f t="shared" si="0"/>
        <v>0</v>
      </c>
      <c r="J32" s="110">
        <f t="shared" si="1"/>
        <v>0</v>
      </c>
      <c r="K32" s="110"/>
      <c r="L32" s="159">
        <f t="shared" si="2"/>
        <v>0</v>
      </c>
      <c r="M32" s="19"/>
      <c r="O32" s="24"/>
    </row>
    <row r="33" spans="1:15" s="21" customFormat="1" ht="30" x14ac:dyDescent="0.2">
      <c r="A33" s="19">
        <v>21</v>
      </c>
      <c r="B33" s="20"/>
      <c r="C33" s="19">
        <v>130</v>
      </c>
      <c r="D33" s="179" t="s">
        <v>587</v>
      </c>
      <c r="E33" s="19"/>
      <c r="F33" s="19" t="s">
        <v>59</v>
      </c>
      <c r="G33" s="43">
        <v>100</v>
      </c>
      <c r="H33" s="122"/>
      <c r="I33" s="109">
        <f t="shared" si="0"/>
        <v>0</v>
      </c>
      <c r="J33" s="110">
        <f t="shared" si="1"/>
        <v>0</v>
      </c>
      <c r="K33" s="110"/>
      <c r="L33" s="159">
        <f t="shared" si="2"/>
        <v>0</v>
      </c>
      <c r="M33" s="19"/>
    </row>
    <row r="34" spans="1:15" s="21" customFormat="1" ht="30" x14ac:dyDescent="0.2">
      <c r="A34" s="19">
        <v>22</v>
      </c>
      <c r="B34" s="20"/>
      <c r="C34" s="19">
        <v>130</v>
      </c>
      <c r="D34" s="179" t="s">
        <v>588</v>
      </c>
      <c r="E34" s="19"/>
      <c r="F34" s="25" t="s">
        <v>58</v>
      </c>
      <c r="G34" s="43">
        <v>2400</v>
      </c>
      <c r="H34" s="122"/>
      <c r="I34" s="109">
        <f t="shared" si="0"/>
        <v>0</v>
      </c>
      <c r="J34" s="110">
        <f t="shared" si="1"/>
        <v>0</v>
      </c>
      <c r="K34" s="110"/>
      <c r="L34" s="159">
        <f t="shared" si="2"/>
        <v>0</v>
      </c>
      <c r="M34" s="19"/>
    </row>
    <row r="35" spans="1:15" s="21" customFormat="1" ht="30" x14ac:dyDescent="0.2">
      <c r="A35" s="19">
        <v>23</v>
      </c>
      <c r="B35" s="20"/>
      <c r="C35" s="19">
        <v>130</v>
      </c>
      <c r="D35" s="179" t="s">
        <v>590</v>
      </c>
      <c r="E35" s="19"/>
      <c r="F35" s="19" t="s">
        <v>59</v>
      </c>
      <c r="G35" s="43">
        <v>100</v>
      </c>
      <c r="H35" s="122"/>
      <c r="I35" s="109">
        <f t="shared" si="0"/>
        <v>0</v>
      </c>
      <c r="J35" s="110">
        <f t="shared" si="1"/>
        <v>0</v>
      </c>
      <c r="K35" s="110"/>
      <c r="L35" s="159">
        <f t="shared" si="2"/>
        <v>0</v>
      </c>
      <c r="M35" s="19"/>
    </row>
    <row r="36" spans="1:15" s="21" customFormat="1" ht="30" x14ac:dyDescent="0.2">
      <c r="A36" s="19">
        <v>24</v>
      </c>
      <c r="B36" s="20"/>
      <c r="C36" s="19">
        <v>130</v>
      </c>
      <c r="D36" s="179" t="s">
        <v>589</v>
      </c>
      <c r="E36" s="19"/>
      <c r="F36" s="25" t="s">
        <v>58</v>
      </c>
      <c r="G36" s="43">
        <v>3200</v>
      </c>
      <c r="H36" s="122"/>
      <c r="I36" s="109">
        <f t="shared" si="0"/>
        <v>0</v>
      </c>
      <c r="J36" s="110">
        <f t="shared" si="1"/>
        <v>0</v>
      </c>
      <c r="K36" s="110"/>
      <c r="L36" s="159">
        <f t="shared" si="2"/>
        <v>0</v>
      </c>
      <c r="M36" s="19"/>
    </row>
    <row r="37" spans="1:15" s="21" customFormat="1" ht="30" x14ac:dyDescent="0.2">
      <c r="A37" s="19">
        <v>25</v>
      </c>
      <c r="B37" s="20"/>
      <c r="C37" s="19">
        <v>130</v>
      </c>
      <c r="D37" s="179" t="s">
        <v>591</v>
      </c>
      <c r="E37" s="19"/>
      <c r="F37" s="19" t="s">
        <v>59</v>
      </c>
      <c r="G37" s="43">
        <v>100</v>
      </c>
      <c r="H37" s="122"/>
      <c r="I37" s="109">
        <f t="shared" si="0"/>
        <v>0</v>
      </c>
      <c r="J37" s="110">
        <f t="shared" si="1"/>
        <v>0</v>
      </c>
      <c r="K37" s="110"/>
      <c r="L37" s="159">
        <f t="shared" si="2"/>
        <v>0</v>
      </c>
      <c r="M37" s="19"/>
      <c r="O37"/>
    </row>
    <row r="38" spans="1:15" s="21" customFormat="1" ht="30" x14ac:dyDescent="0.2">
      <c r="A38" s="19">
        <v>26</v>
      </c>
      <c r="B38" s="20"/>
      <c r="C38" s="19">
        <v>130</v>
      </c>
      <c r="D38" s="179" t="s">
        <v>592</v>
      </c>
      <c r="E38" s="19"/>
      <c r="F38" s="25" t="s">
        <v>58</v>
      </c>
      <c r="G38" s="43">
        <v>3200</v>
      </c>
      <c r="H38" s="122"/>
      <c r="I38" s="109">
        <f t="shared" si="0"/>
        <v>0</v>
      </c>
      <c r="J38" s="110">
        <f t="shared" si="1"/>
        <v>0</v>
      </c>
      <c r="K38" s="110"/>
      <c r="L38" s="159">
        <f t="shared" si="2"/>
        <v>0</v>
      </c>
      <c r="M38" s="19"/>
      <c r="O38"/>
    </row>
    <row r="39" spans="1:15" s="24" customFormat="1" x14ac:dyDescent="0.2">
      <c r="A39" s="22" t="s">
        <v>156</v>
      </c>
      <c r="B39" s="23"/>
      <c r="D39" s="39"/>
      <c r="G39" s="64"/>
      <c r="H39" s="133"/>
      <c r="I39" s="109"/>
      <c r="J39" s="134"/>
      <c r="K39" s="134"/>
      <c r="L39" s="134"/>
      <c r="M39" s="19"/>
      <c r="O39"/>
    </row>
    <row r="40" spans="1:15" s="21" customFormat="1" x14ac:dyDescent="0.2">
      <c r="A40" s="19">
        <v>27</v>
      </c>
      <c r="B40" s="20">
        <v>2002448</v>
      </c>
      <c r="C40" s="19">
        <v>130</v>
      </c>
      <c r="D40" s="151" t="s">
        <v>3</v>
      </c>
      <c r="E40" s="19"/>
      <c r="F40" s="19" t="s">
        <v>59</v>
      </c>
      <c r="G40" s="43">
        <v>1000</v>
      </c>
      <c r="H40" s="106"/>
      <c r="I40" s="109">
        <f t="shared" ref="I40" si="3">G40*H40</f>
        <v>0</v>
      </c>
      <c r="J40" s="110">
        <f t="shared" ref="J40" si="4">H40*1.095</f>
        <v>0</v>
      </c>
      <c r="K40" s="110"/>
      <c r="L40" s="159">
        <f t="shared" ref="L40" si="5">G40*J40</f>
        <v>0</v>
      </c>
      <c r="M40" s="19"/>
      <c r="O40"/>
    </row>
    <row r="41" spans="1:15" s="21" customFormat="1" ht="24" x14ac:dyDescent="0.2">
      <c r="A41" s="19">
        <v>28</v>
      </c>
      <c r="B41" s="20">
        <v>2003129</v>
      </c>
      <c r="C41" s="19">
        <v>130</v>
      </c>
      <c r="D41" s="151" t="s">
        <v>235</v>
      </c>
      <c r="E41" s="19"/>
      <c r="F41" s="19" t="s">
        <v>58</v>
      </c>
      <c r="G41" s="43">
        <v>20</v>
      </c>
      <c r="H41" s="106"/>
      <c r="I41" s="109">
        <f t="shared" si="0"/>
        <v>0</v>
      </c>
      <c r="J41" s="110">
        <f t="shared" si="1"/>
        <v>0</v>
      </c>
      <c r="K41" s="110"/>
      <c r="L41" s="159">
        <f t="shared" si="2"/>
        <v>0</v>
      </c>
      <c r="M41" s="19"/>
      <c r="O41"/>
    </row>
    <row r="42" spans="1:15" s="21" customFormat="1" ht="24" x14ac:dyDescent="0.2">
      <c r="A42" s="19">
        <v>29</v>
      </c>
      <c r="B42" s="20">
        <v>2003250</v>
      </c>
      <c r="C42" s="19">
        <v>130</v>
      </c>
      <c r="D42" s="151" t="s">
        <v>236</v>
      </c>
      <c r="E42" s="19"/>
      <c r="F42" s="19" t="s">
        <v>58</v>
      </c>
      <c r="G42" s="43">
        <v>20</v>
      </c>
      <c r="H42" s="106"/>
      <c r="I42" s="109">
        <f t="shared" ref="I42" si="6">G42*H42</f>
        <v>0</v>
      </c>
      <c r="J42" s="110">
        <f t="shared" ref="J42" si="7">H42*1.095</f>
        <v>0</v>
      </c>
      <c r="K42" s="110"/>
      <c r="L42" s="159">
        <f t="shared" ref="L42" si="8">G42*J42</f>
        <v>0</v>
      </c>
      <c r="M42" s="19"/>
      <c r="O42"/>
    </row>
    <row r="43" spans="1:15" s="21" customFormat="1" ht="36" x14ac:dyDescent="0.2">
      <c r="A43" s="19">
        <v>30</v>
      </c>
      <c r="B43" s="20"/>
      <c r="C43" s="19">
        <v>130</v>
      </c>
      <c r="D43" s="31" t="s">
        <v>605</v>
      </c>
      <c r="E43" s="19"/>
      <c r="F43" s="25" t="s">
        <v>58</v>
      </c>
      <c r="G43" s="43">
        <v>700</v>
      </c>
      <c r="H43" s="106"/>
      <c r="I43" s="109">
        <f t="shared" si="0"/>
        <v>0</v>
      </c>
      <c r="J43" s="110">
        <f t="shared" si="1"/>
        <v>0</v>
      </c>
      <c r="K43" s="110"/>
      <c r="L43" s="159"/>
      <c r="M43" s="19"/>
      <c r="O43"/>
    </row>
    <row r="44" spans="1:15" s="21" customFormat="1" ht="24.75" thickBot="1" x14ac:dyDescent="0.25">
      <c r="A44" s="19">
        <v>31</v>
      </c>
      <c r="B44" s="20"/>
      <c r="C44" s="19">
        <v>130</v>
      </c>
      <c r="D44" s="31" t="s">
        <v>606</v>
      </c>
      <c r="E44" s="19"/>
      <c r="F44" s="25" t="s">
        <v>58</v>
      </c>
      <c r="G44" s="43">
        <v>700</v>
      </c>
      <c r="H44" s="106"/>
      <c r="I44" s="109">
        <f t="shared" si="0"/>
        <v>0</v>
      </c>
      <c r="J44" s="110">
        <f t="shared" si="1"/>
        <v>0</v>
      </c>
      <c r="K44" s="110"/>
      <c r="L44" s="159">
        <f t="shared" si="2"/>
        <v>0</v>
      </c>
      <c r="M44" s="19"/>
      <c r="O44"/>
    </row>
    <row r="45" spans="1:15" ht="15" thickBot="1" x14ac:dyDescent="0.25">
      <c r="A45" s="16"/>
      <c r="B45" s="16"/>
      <c r="C45" s="16"/>
      <c r="D45" s="152"/>
      <c r="E45" s="16"/>
      <c r="G45" s="63"/>
      <c r="H45" s="111"/>
      <c r="I45" s="112">
        <f>SUM(I11:I44)</f>
        <v>0</v>
      </c>
      <c r="J45" s="113"/>
      <c r="K45" s="113"/>
      <c r="L45" s="114">
        <f>SUM(L11:L44)</f>
        <v>0</v>
      </c>
    </row>
    <row r="46" spans="1:15" x14ac:dyDescent="0.2">
      <c r="A46" s="16"/>
      <c r="B46" s="16"/>
      <c r="C46" s="16"/>
      <c r="D46" s="152"/>
      <c r="E46" s="16"/>
    </row>
    <row r="47" spans="1:15" ht="15" x14ac:dyDescent="0.25">
      <c r="A47" s="72" t="s">
        <v>378</v>
      </c>
      <c r="B47" s="73"/>
      <c r="C47" s="74"/>
      <c r="D47" s="74"/>
      <c r="E47" s="74"/>
      <c r="F47" s="74"/>
      <c r="G47" s="74"/>
      <c r="H47" s="74"/>
      <c r="I47" s="74"/>
      <c r="J47" s="75"/>
      <c r="K47" s="75"/>
      <c r="L47" s="68"/>
    </row>
    <row r="48" spans="1:15" ht="14.25" customHeight="1" x14ac:dyDescent="0.2">
      <c r="A48" s="230" t="s">
        <v>562</v>
      </c>
      <c r="B48" s="230"/>
      <c r="C48" s="230"/>
      <c r="D48" s="230"/>
      <c r="E48" s="230"/>
      <c r="F48" s="230"/>
      <c r="G48" s="230"/>
      <c r="H48" s="230"/>
      <c r="I48" s="230"/>
      <c r="J48" s="62"/>
      <c r="K48" s="62"/>
      <c r="L48" s="69"/>
    </row>
    <row r="49" spans="1:12" ht="14.25" customHeight="1" x14ac:dyDescent="0.2">
      <c r="A49" s="230"/>
      <c r="B49" s="230"/>
      <c r="C49" s="230"/>
      <c r="D49" s="230"/>
      <c r="E49" s="230"/>
      <c r="F49" s="230"/>
      <c r="G49" s="230"/>
      <c r="H49" s="230"/>
      <c r="I49" s="230"/>
      <c r="J49" s="62"/>
      <c r="K49" s="62"/>
      <c r="L49" s="69"/>
    </row>
    <row r="50" spans="1:12" x14ac:dyDescent="0.2">
      <c r="A50" s="71"/>
      <c r="B50" s="76"/>
      <c r="C50" s="77"/>
      <c r="D50" s="77"/>
      <c r="E50" s="77"/>
      <c r="F50" s="77"/>
      <c r="G50" s="77"/>
      <c r="H50" s="77"/>
      <c r="I50" s="77"/>
      <c r="J50" s="62"/>
      <c r="K50" s="62"/>
      <c r="L50" s="69"/>
    </row>
    <row r="51" spans="1:12" x14ac:dyDescent="0.2">
      <c r="A51" s="78"/>
      <c r="B51" s="76"/>
      <c r="C51" s="79"/>
      <c r="D51" s="80"/>
      <c r="E51" s="79"/>
      <c r="F51" s="77"/>
      <c r="G51" s="77"/>
      <c r="H51" s="77"/>
      <c r="I51" s="77"/>
      <c r="J51" s="62"/>
      <c r="K51" s="62"/>
      <c r="L51" s="69"/>
    </row>
    <row r="52" spans="1:12" x14ac:dyDescent="0.2">
      <c r="A52" s="71" t="s">
        <v>375</v>
      </c>
      <c r="B52" s="76"/>
      <c r="C52" s="77"/>
      <c r="D52" s="79"/>
      <c r="E52" s="81" t="s">
        <v>377</v>
      </c>
      <c r="F52" s="77"/>
      <c r="G52" s="69"/>
      <c r="H52" s="77"/>
      <c r="I52" s="77" t="s">
        <v>376</v>
      </c>
      <c r="J52" s="62"/>
      <c r="K52" s="62"/>
      <c r="L52" s="69"/>
    </row>
    <row r="53" spans="1:12" x14ac:dyDescent="0.2">
      <c r="A53" s="71"/>
      <c r="B53" s="76"/>
      <c r="C53" s="69"/>
      <c r="D53" s="77"/>
      <c r="E53" s="77"/>
      <c r="F53" s="77"/>
      <c r="G53" s="77"/>
      <c r="H53" s="77"/>
      <c r="I53" s="77"/>
      <c r="J53" s="62"/>
      <c r="K53" s="62"/>
      <c r="L53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A48:I49"/>
    <mergeCell ref="M7:M8"/>
    <mergeCell ref="F7:F8"/>
    <mergeCell ref="H7:H8"/>
    <mergeCell ref="J7:J8"/>
    <mergeCell ref="L7:L8"/>
    <mergeCell ref="G7:G8"/>
    <mergeCell ref="I7:I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77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2"/>
  <sheetViews>
    <sheetView zoomScaleNormal="100" workbookViewId="0">
      <selection activeCell="Q50" sqref="Q50"/>
    </sheetView>
  </sheetViews>
  <sheetFormatPr defaultRowHeight="14.25" x14ac:dyDescent="0.2"/>
  <cols>
    <col min="1" max="1" width="4" customWidth="1"/>
    <col min="2" max="2" width="8.25" customWidth="1"/>
    <col min="3" max="3" width="5.375" customWidth="1"/>
    <col min="4" max="4" width="33.75" customWidth="1"/>
    <col min="5" max="5" width="23.125" customWidth="1"/>
    <col min="6" max="6" width="5.5" customWidth="1"/>
    <col min="7" max="7" width="7.25" customWidth="1"/>
    <col min="8" max="8" width="10.5" customWidth="1"/>
    <col min="9" max="9" width="13.375" customWidth="1"/>
    <col min="10" max="11" width="8.75" customWidth="1"/>
    <col min="12" max="12" width="13.625" customWidth="1"/>
  </cols>
  <sheetData>
    <row r="1" spans="1:24" s="3" customFormat="1" ht="19.899999999999999" customHeight="1" x14ac:dyDescent="0.25">
      <c r="A1" s="1" t="s">
        <v>561</v>
      </c>
      <c r="B1" s="1"/>
      <c r="C1" s="1"/>
      <c r="D1" s="2"/>
      <c r="E1" s="2"/>
      <c r="G1" s="4"/>
      <c r="J1" s="67"/>
      <c r="K1" s="67"/>
    </row>
    <row r="2" spans="1:24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24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24" s="3" customFormat="1" ht="19.899999999999999" customHeight="1" x14ac:dyDescent="0.3">
      <c r="A4" s="5"/>
      <c r="B4" s="5"/>
      <c r="C4" s="5"/>
      <c r="D4" s="2"/>
      <c r="E4" s="2"/>
      <c r="G4" s="4"/>
      <c r="H4" s="233" t="s">
        <v>380</v>
      </c>
      <c r="I4" s="233"/>
      <c r="J4" s="233"/>
      <c r="K4" s="108"/>
    </row>
    <row r="5" spans="1:24" s="3" customFormat="1" ht="19.899999999999999" customHeight="1" x14ac:dyDescent="0.3">
      <c r="A5" s="5" t="s">
        <v>632</v>
      </c>
      <c r="B5" s="5"/>
      <c r="C5" s="5"/>
      <c r="D5" s="2"/>
      <c r="E5" s="2"/>
      <c r="G5" s="4"/>
      <c r="M5"/>
    </row>
    <row r="6" spans="1:24" s="3" customFormat="1" ht="19.899999999999999" customHeight="1" x14ac:dyDescent="0.3">
      <c r="A6" s="9"/>
      <c r="B6" s="9"/>
      <c r="C6" s="9"/>
      <c r="D6" s="89"/>
      <c r="E6" s="2"/>
      <c r="G6" s="4"/>
      <c r="H6" s="105" t="s">
        <v>386</v>
      </c>
      <c r="M6"/>
    </row>
    <row r="7" spans="1:24" s="3" customFormat="1" ht="39.7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41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  <c r="M7" s="228" t="s">
        <v>668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s="3" customFormat="1" ht="15" customHeight="1" x14ac:dyDescent="0.2">
      <c r="A8" s="235"/>
      <c r="B8" s="238"/>
      <c r="C8" s="238"/>
      <c r="D8" s="235"/>
      <c r="E8" s="235"/>
      <c r="F8" s="240"/>
      <c r="G8" s="240"/>
      <c r="H8" s="235"/>
      <c r="I8" s="235"/>
      <c r="J8" s="235"/>
      <c r="K8" s="247"/>
      <c r="L8" s="235"/>
      <c r="M8" s="229"/>
    </row>
    <row r="9" spans="1:24" s="15" customFormat="1" ht="12.6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57">
        <v>6</v>
      </c>
      <c r="G9" s="156">
        <v>7</v>
      </c>
      <c r="H9" s="155">
        <v>8</v>
      </c>
      <c r="I9" s="155" t="s">
        <v>381</v>
      </c>
      <c r="J9" s="155" t="s">
        <v>383</v>
      </c>
      <c r="K9" s="115" t="s">
        <v>387</v>
      </c>
      <c r="L9" s="14" t="s">
        <v>382</v>
      </c>
      <c r="M9" s="163">
        <v>12</v>
      </c>
    </row>
    <row r="10" spans="1:24" s="27" customFormat="1" ht="12" customHeight="1" x14ac:dyDescent="0.2">
      <c r="A10" s="25">
        <v>1</v>
      </c>
      <c r="B10" s="26">
        <v>2002140</v>
      </c>
      <c r="C10" s="25">
        <v>118</v>
      </c>
      <c r="D10" s="25" t="s">
        <v>224</v>
      </c>
      <c r="E10" s="25"/>
      <c r="F10" s="86" t="s">
        <v>54</v>
      </c>
      <c r="G10" s="25">
        <v>40</v>
      </c>
      <c r="H10" s="122"/>
      <c r="I10" s="110">
        <f>G10*H10</f>
        <v>0</v>
      </c>
      <c r="J10" s="110">
        <f>H10*1.095</f>
        <v>0</v>
      </c>
      <c r="K10" s="109"/>
      <c r="L10" s="110">
        <f>G10*J10</f>
        <v>0</v>
      </c>
      <c r="M10" s="160"/>
    </row>
    <row r="11" spans="1:24" s="27" customFormat="1" ht="12" customHeight="1" x14ac:dyDescent="0.2">
      <c r="A11" s="25">
        <v>2</v>
      </c>
      <c r="B11" s="26">
        <v>2002199</v>
      </c>
      <c r="C11" s="25">
        <v>118</v>
      </c>
      <c r="D11" s="25" t="s">
        <v>225</v>
      </c>
      <c r="E11" s="25"/>
      <c r="F11" s="86" t="s">
        <v>54</v>
      </c>
      <c r="G11" s="25">
        <v>190</v>
      </c>
      <c r="H11" s="122"/>
      <c r="I11" s="110">
        <f>G11*H11</f>
        <v>0</v>
      </c>
      <c r="J11" s="110">
        <f>H11*1.095</f>
        <v>0</v>
      </c>
      <c r="K11" s="109"/>
      <c r="L11" s="110">
        <f>G11*J11</f>
        <v>0</v>
      </c>
      <c r="M11" s="160"/>
    </row>
    <row r="12" spans="1:24" s="27" customFormat="1" x14ac:dyDescent="0.2">
      <c r="A12" s="25">
        <v>3</v>
      </c>
      <c r="B12" s="26">
        <v>2003157</v>
      </c>
      <c r="C12" s="25">
        <v>118</v>
      </c>
      <c r="D12" s="25" t="s">
        <v>226</v>
      </c>
      <c r="E12" s="25"/>
      <c r="F12" s="86" t="s">
        <v>54</v>
      </c>
      <c r="G12" s="25">
        <v>10</v>
      </c>
      <c r="H12" s="122"/>
      <c r="I12" s="110">
        <f>G12*H12</f>
        <v>0</v>
      </c>
      <c r="J12" s="110">
        <f>H12*1.095</f>
        <v>0</v>
      </c>
      <c r="K12" s="109"/>
      <c r="L12" s="110">
        <f>G12*J12</f>
        <v>0</v>
      </c>
      <c r="M12" s="160"/>
    </row>
    <row r="13" spans="1:24" s="27" customFormat="1" ht="15" thickBot="1" x14ac:dyDescent="0.25">
      <c r="A13" s="25">
        <v>4</v>
      </c>
      <c r="B13" s="26">
        <v>2003251</v>
      </c>
      <c r="C13" s="25">
        <v>118</v>
      </c>
      <c r="D13" s="25" t="s">
        <v>227</v>
      </c>
      <c r="E13" s="25"/>
      <c r="F13" s="86" t="s">
        <v>54</v>
      </c>
      <c r="G13" s="25">
        <v>10</v>
      </c>
      <c r="H13" s="122"/>
      <c r="I13" s="110">
        <f>G13*H13</f>
        <v>0</v>
      </c>
      <c r="J13" s="110">
        <f>H13*1.095</f>
        <v>0</v>
      </c>
      <c r="K13" s="109"/>
      <c r="L13" s="110">
        <f>G13*J13</f>
        <v>0</v>
      </c>
      <c r="M13" s="160"/>
    </row>
    <row r="14" spans="1:24" ht="15" thickBot="1" x14ac:dyDescent="0.25">
      <c r="A14" s="16"/>
      <c r="B14" s="16"/>
      <c r="C14" s="16"/>
      <c r="D14" s="16"/>
      <c r="E14" s="16"/>
      <c r="F14" s="16"/>
      <c r="G14" s="16"/>
      <c r="H14" s="130"/>
      <c r="I14" s="142">
        <f>SUM(I10:I13)</f>
        <v>0</v>
      </c>
      <c r="J14" s="121"/>
      <c r="K14" s="120"/>
      <c r="L14" s="114">
        <f>SUM(L10:L13)</f>
        <v>0</v>
      </c>
    </row>
    <row r="15" spans="1:24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spans="1:24" ht="15" x14ac:dyDescent="0.25">
      <c r="A16" s="137" t="s">
        <v>378</v>
      </c>
      <c r="B16" s="138"/>
      <c r="C16" s="139"/>
      <c r="D16" s="139"/>
      <c r="E16" s="139"/>
      <c r="F16" s="139"/>
      <c r="G16" s="139"/>
      <c r="H16" s="139"/>
      <c r="I16" s="139"/>
      <c r="J16" s="144"/>
      <c r="K16" s="75"/>
      <c r="L16" s="68"/>
    </row>
    <row r="17" spans="1:12" x14ac:dyDescent="0.2">
      <c r="A17" s="239" t="s">
        <v>562</v>
      </c>
      <c r="B17" s="239"/>
      <c r="C17" s="239"/>
      <c r="D17" s="239"/>
      <c r="E17" s="239"/>
      <c r="F17" s="239"/>
      <c r="G17" s="239"/>
      <c r="H17" s="239"/>
      <c r="I17" s="239"/>
      <c r="J17" s="27"/>
      <c r="K17" s="62"/>
      <c r="L17" s="69"/>
    </row>
    <row r="18" spans="1:12" x14ac:dyDescent="0.2">
      <c r="A18" s="239"/>
      <c r="B18" s="239"/>
      <c r="C18" s="239"/>
      <c r="D18" s="239"/>
      <c r="E18" s="239"/>
      <c r="F18" s="239"/>
      <c r="G18" s="239"/>
      <c r="H18" s="239"/>
      <c r="I18" s="239"/>
      <c r="J18" s="27"/>
      <c r="K18" s="62"/>
      <c r="L18" s="69"/>
    </row>
    <row r="19" spans="1:12" x14ac:dyDescent="0.2">
      <c r="A19" s="71"/>
      <c r="B19" s="76"/>
      <c r="C19" s="77"/>
      <c r="D19" s="77"/>
      <c r="E19" s="77"/>
      <c r="F19" s="77"/>
      <c r="G19" s="77"/>
      <c r="H19" s="77"/>
      <c r="I19" s="77"/>
      <c r="J19" s="62"/>
      <c r="K19" s="62"/>
      <c r="L19" s="69"/>
    </row>
    <row r="20" spans="1:12" x14ac:dyDescent="0.2">
      <c r="A20" s="78"/>
      <c r="B20" s="76"/>
      <c r="C20" s="79"/>
      <c r="D20" s="80"/>
      <c r="E20" s="79"/>
      <c r="F20" s="77"/>
      <c r="G20" s="77"/>
      <c r="H20" s="77"/>
      <c r="I20" s="77"/>
      <c r="J20" s="62"/>
      <c r="K20" s="62"/>
      <c r="L20" s="69"/>
    </row>
    <row r="21" spans="1:12" x14ac:dyDescent="0.2">
      <c r="A21" s="71" t="s">
        <v>375</v>
      </c>
      <c r="B21" s="76"/>
      <c r="C21" s="77"/>
      <c r="D21" s="79"/>
      <c r="E21" s="81" t="s">
        <v>377</v>
      </c>
      <c r="F21" s="77"/>
      <c r="G21" s="69"/>
      <c r="H21" s="77"/>
      <c r="I21" s="77" t="s">
        <v>376</v>
      </c>
      <c r="J21" s="62"/>
      <c r="K21" s="62"/>
      <c r="L21" s="69"/>
    </row>
    <row r="22" spans="1:12" x14ac:dyDescent="0.2">
      <c r="A22" s="71"/>
      <c r="B22" s="76"/>
      <c r="C22" s="69"/>
      <c r="D22" s="77"/>
      <c r="E22" s="77"/>
      <c r="F22" s="77"/>
      <c r="G22" s="77"/>
      <c r="H22" s="77"/>
      <c r="I22" s="77"/>
      <c r="J22" s="62"/>
      <c r="K22" s="62"/>
      <c r="L22" s="69"/>
    </row>
  </sheetData>
  <mergeCells count="17">
    <mergeCell ref="F3:G3"/>
    <mergeCell ref="H3:J3"/>
    <mergeCell ref="H4:J4"/>
    <mergeCell ref="H7:H8"/>
    <mergeCell ref="I7:I8"/>
    <mergeCell ref="J7:J8"/>
    <mergeCell ref="G7:G8"/>
    <mergeCell ref="F7:F8"/>
    <mergeCell ref="K7:K8"/>
    <mergeCell ref="M7:M8"/>
    <mergeCell ref="A17:I18"/>
    <mergeCell ref="L7:L8"/>
    <mergeCell ref="A7:A8"/>
    <mergeCell ref="C7:C8"/>
    <mergeCell ref="D7:D8"/>
    <mergeCell ref="E7:E8"/>
    <mergeCell ref="B7:B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92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144"/>
  <sheetViews>
    <sheetView zoomScaleNormal="100" workbookViewId="0">
      <selection activeCell="P135" sqref="P135"/>
    </sheetView>
  </sheetViews>
  <sheetFormatPr defaultRowHeight="14.25" x14ac:dyDescent="0.2"/>
  <cols>
    <col min="1" max="1" width="4" style="202" customWidth="1"/>
    <col min="2" max="2" width="9" style="202"/>
    <col min="3" max="3" width="5.75" style="202" customWidth="1"/>
    <col min="4" max="4" width="63.625" style="227" customWidth="1"/>
    <col min="5" max="5" width="22.125" style="202" customWidth="1"/>
    <col min="6" max="6" width="6.25" style="212" customWidth="1"/>
    <col min="7" max="7" width="6.125" style="202" customWidth="1"/>
    <col min="8" max="8" width="10.25" style="202" customWidth="1"/>
    <col min="9" max="9" width="13.75" style="202" customWidth="1"/>
    <col min="10" max="10" width="10.875" style="202" customWidth="1"/>
    <col min="11" max="11" width="12.625" style="202" customWidth="1"/>
    <col min="12" max="12" width="15.125" style="202" customWidth="1"/>
    <col min="13" max="16384" width="9" style="202"/>
  </cols>
  <sheetData>
    <row r="1" spans="1:26" s="185" customFormat="1" ht="19.899999999999999" customHeight="1" x14ac:dyDescent="0.2">
      <c r="A1" s="181" t="s">
        <v>561</v>
      </c>
      <c r="B1" s="181"/>
      <c r="C1" s="181"/>
      <c r="D1" s="182"/>
      <c r="E1" s="182"/>
      <c r="F1" s="183"/>
      <c r="G1" s="184"/>
      <c r="J1" s="186"/>
      <c r="K1" s="186"/>
    </row>
    <row r="2" spans="1:26" s="185" customFormat="1" ht="19.899999999999999" customHeight="1" x14ac:dyDescent="0.2">
      <c r="A2" s="187"/>
      <c r="B2" s="187"/>
      <c r="C2" s="187"/>
      <c r="D2" s="15"/>
      <c r="E2" s="15"/>
      <c r="F2" s="183"/>
      <c r="G2" s="188"/>
    </row>
    <row r="3" spans="1:26" s="185" customFormat="1" ht="19.899999999999999" customHeight="1" x14ac:dyDescent="0.2">
      <c r="A3" s="189" t="s">
        <v>131</v>
      </c>
      <c r="B3" s="189"/>
      <c r="C3" s="189"/>
      <c r="D3" s="182"/>
      <c r="E3" s="190"/>
      <c r="F3" s="250" t="s">
        <v>379</v>
      </c>
      <c r="G3" s="250"/>
      <c r="H3" s="251"/>
      <c r="I3" s="251"/>
      <c r="J3" s="251"/>
      <c r="K3" s="191"/>
    </row>
    <row r="4" spans="1:26" s="185" customFormat="1" ht="19.899999999999999" customHeight="1" x14ac:dyDescent="0.2">
      <c r="A4" s="187"/>
      <c r="B4" s="187"/>
      <c r="C4" s="187"/>
      <c r="D4" s="182"/>
      <c r="E4" s="182"/>
      <c r="F4" s="183"/>
      <c r="G4" s="184"/>
      <c r="H4" s="252" t="s">
        <v>380</v>
      </c>
      <c r="I4" s="252"/>
      <c r="J4" s="252"/>
      <c r="K4" s="192"/>
    </row>
    <row r="5" spans="1:26" s="185" customFormat="1" ht="19.899999999999999" customHeight="1" x14ac:dyDescent="0.2">
      <c r="A5" s="193" t="s">
        <v>633</v>
      </c>
      <c r="B5" s="193"/>
      <c r="C5" s="193"/>
      <c r="D5" s="194"/>
      <c r="E5" s="182"/>
      <c r="F5" s="183"/>
      <c r="G5" s="184"/>
    </row>
    <row r="6" spans="1:26" s="185" customFormat="1" ht="19.899999999999999" customHeight="1" x14ac:dyDescent="0.2">
      <c r="A6" s="189"/>
      <c r="B6" s="189"/>
      <c r="C6" s="189"/>
      <c r="D6" s="195"/>
      <c r="E6" s="182"/>
      <c r="F6" s="183"/>
      <c r="G6" s="184"/>
      <c r="H6" s="196" t="s">
        <v>386</v>
      </c>
    </row>
    <row r="7" spans="1:26" s="185" customFormat="1" ht="33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41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  <c r="M7" s="228" t="s">
        <v>668</v>
      </c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 s="185" customFormat="1" ht="8.25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7"/>
      <c r="L8" s="235"/>
      <c r="M8" s="229"/>
    </row>
    <row r="9" spans="1:26" s="15" customFormat="1" ht="13.15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  <c r="M9" s="163">
        <v>12</v>
      </c>
    </row>
    <row r="10" spans="1:26" s="94" customFormat="1" ht="12" x14ac:dyDescent="0.2">
      <c r="A10" s="91">
        <v>1</v>
      </c>
      <c r="B10" s="92">
        <v>2002175</v>
      </c>
      <c r="C10" s="91">
        <v>136</v>
      </c>
      <c r="D10" s="177" t="s">
        <v>473</v>
      </c>
      <c r="E10" s="91"/>
      <c r="F10" s="95" t="s">
        <v>54</v>
      </c>
      <c r="G10" s="198">
        <v>6</v>
      </c>
      <c r="H10" s="199"/>
      <c r="I10" s="128">
        <f>G10*H10</f>
        <v>0</v>
      </c>
      <c r="J10" s="128">
        <f>H10*1.095</f>
        <v>0</v>
      </c>
      <c r="K10" s="128"/>
      <c r="L10" s="129">
        <f>G10*J10</f>
        <v>0</v>
      </c>
      <c r="M10" s="91"/>
    </row>
    <row r="11" spans="1:26" s="94" customFormat="1" ht="12" x14ac:dyDescent="0.2">
      <c r="A11" s="91">
        <v>2</v>
      </c>
      <c r="B11" s="92">
        <v>2002176</v>
      </c>
      <c r="C11" s="91">
        <v>136</v>
      </c>
      <c r="D11" s="177" t="s">
        <v>474</v>
      </c>
      <c r="E11" s="91"/>
      <c r="F11" s="95" t="s">
        <v>54</v>
      </c>
      <c r="G11" s="198">
        <v>2</v>
      </c>
      <c r="H11" s="199"/>
      <c r="I11" s="128">
        <f t="shared" ref="I11:I89" si="0">G11*H11</f>
        <v>0</v>
      </c>
      <c r="J11" s="128">
        <f t="shared" ref="J11:J89" si="1">H11*1.095</f>
        <v>0</v>
      </c>
      <c r="K11" s="128"/>
      <c r="L11" s="129">
        <f t="shared" ref="L11:L89" si="2">G11*J11</f>
        <v>0</v>
      </c>
      <c r="M11" s="91"/>
    </row>
    <row r="12" spans="1:26" s="94" customFormat="1" ht="12" x14ac:dyDescent="0.2">
      <c r="A12" s="91">
        <v>3</v>
      </c>
      <c r="B12" s="92">
        <v>2002178</v>
      </c>
      <c r="C12" s="91">
        <v>136</v>
      </c>
      <c r="D12" s="177" t="s">
        <v>475</v>
      </c>
      <c r="E12" s="91"/>
      <c r="F12" s="95" t="s">
        <v>54</v>
      </c>
      <c r="G12" s="198">
        <v>5</v>
      </c>
      <c r="H12" s="199"/>
      <c r="I12" s="128">
        <f t="shared" si="0"/>
        <v>0</v>
      </c>
      <c r="J12" s="128">
        <f t="shared" si="1"/>
        <v>0</v>
      </c>
      <c r="K12" s="128"/>
      <c r="L12" s="129">
        <f t="shared" si="2"/>
        <v>0</v>
      </c>
      <c r="M12" s="91"/>
    </row>
    <row r="13" spans="1:26" s="94" customFormat="1" ht="12" x14ac:dyDescent="0.2">
      <c r="A13" s="91">
        <v>4</v>
      </c>
      <c r="B13" s="92">
        <v>2002179</v>
      </c>
      <c r="C13" s="91">
        <v>136</v>
      </c>
      <c r="D13" s="177" t="s">
        <v>476</v>
      </c>
      <c r="E13" s="91"/>
      <c r="F13" s="95" t="s">
        <v>54</v>
      </c>
      <c r="G13" s="198">
        <v>2</v>
      </c>
      <c r="H13" s="199"/>
      <c r="I13" s="128">
        <f t="shared" si="0"/>
        <v>0</v>
      </c>
      <c r="J13" s="128">
        <f t="shared" si="1"/>
        <v>0</v>
      </c>
      <c r="K13" s="128"/>
      <c r="L13" s="129">
        <f t="shared" si="2"/>
        <v>0</v>
      </c>
      <c r="M13" s="91"/>
    </row>
    <row r="14" spans="1:26" s="94" customFormat="1" ht="12" x14ac:dyDescent="0.2">
      <c r="A14" s="91">
        <v>5</v>
      </c>
      <c r="B14" s="92">
        <v>2002180</v>
      </c>
      <c r="C14" s="91">
        <v>136</v>
      </c>
      <c r="D14" s="177" t="s">
        <v>60</v>
      </c>
      <c r="E14" s="91"/>
      <c r="F14" s="95" t="s">
        <v>54</v>
      </c>
      <c r="G14" s="198">
        <v>2</v>
      </c>
      <c r="H14" s="199"/>
      <c r="I14" s="128">
        <f t="shared" si="0"/>
        <v>0</v>
      </c>
      <c r="J14" s="128">
        <f t="shared" si="1"/>
        <v>0</v>
      </c>
      <c r="K14" s="128"/>
      <c r="L14" s="129">
        <f t="shared" si="2"/>
        <v>0</v>
      </c>
      <c r="M14" s="91"/>
    </row>
    <row r="15" spans="1:26" s="94" customFormat="1" ht="12" x14ac:dyDescent="0.2">
      <c r="A15" s="91">
        <v>6</v>
      </c>
      <c r="B15" s="92">
        <v>2002181</v>
      </c>
      <c r="C15" s="91">
        <v>136</v>
      </c>
      <c r="D15" s="177" t="s">
        <v>157</v>
      </c>
      <c r="E15" s="91"/>
      <c r="F15" s="95" t="s">
        <v>54</v>
      </c>
      <c r="G15" s="198">
        <v>1900</v>
      </c>
      <c r="H15" s="199"/>
      <c r="I15" s="128">
        <f t="shared" si="0"/>
        <v>0</v>
      </c>
      <c r="J15" s="128">
        <f t="shared" si="1"/>
        <v>0</v>
      </c>
      <c r="K15" s="128"/>
      <c r="L15" s="129">
        <f t="shared" si="2"/>
        <v>0</v>
      </c>
      <c r="M15" s="91"/>
    </row>
    <row r="16" spans="1:26" s="94" customFormat="1" ht="12" x14ac:dyDescent="0.2">
      <c r="A16" s="91">
        <v>7</v>
      </c>
      <c r="B16" s="92">
        <v>2002241</v>
      </c>
      <c r="C16" s="91">
        <v>136</v>
      </c>
      <c r="D16" s="177" t="s">
        <v>487</v>
      </c>
      <c r="E16" s="91"/>
      <c r="F16" s="95" t="s">
        <v>54</v>
      </c>
      <c r="G16" s="93">
        <v>2</v>
      </c>
      <c r="H16" s="199"/>
      <c r="I16" s="128">
        <f t="shared" si="0"/>
        <v>0</v>
      </c>
      <c r="J16" s="128">
        <f t="shared" si="1"/>
        <v>0</v>
      </c>
      <c r="K16" s="128"/>
      <c r="L16" s="129">
        <f t="shared" si="2"/>
        <v>0</v>
      </c>
      <c r="M16" s="91"/>
    </row>
    <row r="17" spans="1:13" s="94" customFormat="1" ht="12" x14ac:dyDescent="0.2">
      <c r="A17" s="91">
        <v>8</v>
      </c>
      <c r="B17" s="92">
        <v>2002346</v>
      </c>
      <c r="C17" s="91">
        <v>136</v>
      </c>
      <c r="D17" s="177" t="s">
        <v>158</v>
      </c>
      <c r="E17" s="91"/>
      <c r="F17" s="95" t="s">
        <v>54</v>
      </c>
      <c r="G17" s="198">
        <v>6</v>
      </c>
      <c r="H17" s="199"/>
      <c r="I17" s="128">
        <f t="shared" si="0"/>
        <v>0</v>
      </c>
      <c r="J17" s="128">
        <f t="shared" si="1"/>
        <v>0</v>
      </c>
      <c r="K17" s="128"/>
      <c r="L17" s="129">
        <f t="shared" si="2"/>
        <v>0</v>
      </c>
      <c r="M17" s="91"/>
    </row>
    <row r="18" spans="1:13" s="94" customFormat="1" ht="12" x14ac:dyDescent="0.2">
      <c r="A18" s="91">
        <v>9</v>
      </c>
      <c r="B18" s="92">
        <v>2002476</v>
      </c>
      <c r="C18" s="91">
        <v>136</v>
      </c>
      <c r="D18" s="177" t="s">
        <v>488</v>
      </c>
      <c r="E18" s="91"/>
      <c r="F18" s="95" t="s">
        <v>54</v>
      </c>
      <c r="G18" s="93">
        <v>2</v>
      </c>
      <c r="H18" s="199"/>
      <c r="I18" s="128">
        <f t="shared" si="0"/>
        <v>0</v>
      </c>
      <c r="J18" s="128">
        <f t="shared" si="1"/>
        <v>0</v>
      </c>
      <c r="K18" s="128"/>
      <c r="L18" s="129">
        <f t="shared" si="2"/>
        <v>0</v>
      </c>
      <c r="M18" s="91"/>
    </row>
    <row r="19" spans="1:13" s="94" customFormat="1" ht="12" x14ac:dyDescent="0.2">
      <c r="A19" s="91">
        <v>10</v>
      </c>
      <c r="B19" s="92">
        <v>2002477</v>
      </c>
      <c r="C19" s="91">
        <v>136</v>
      </c>
      <c r="D19" s="177" t="s">
        <v>489</v>
      </c>
      <c r="E19" s="91"/>
      <c r="F19" s="95" t="s">
        <v>54</v>
      </c>
      <c r="G19" s="198">
        <v>1</v>
      </c>
      <c r="H19" s="199"/>
      <c r="I19" s="128">
        <f t="shared" si="0"/>
        <v>0</v>
      </c>
      <c r="J19" s="128">
        <f t="shared" si="1"/>
        <v>0</v>
      </c>
      <c r="K19" s="128"/>
      <c r="L19" s="129">
        <f t="shared" si="2"/>
        <v>0</v>
      </c>
      <c r="M19" s="91"/>
    </row>
    <row r="20" spans="1:13" s="94" customFormat="1" ht="12" x14ac:dyDescent="0.2">
      <c r="A20" s="91">
        <v>11</v>
      </c>
      <c r="B20" s="92">
        <v>2002478</v>
      </c>
      <c r="C20" s="91">
        <v>136</v>
      </c>
      <c r="D20" s="177" t="s">
        <v>490</v>
      </c>
      <c r="E20" s="91"/>
      <c r="F20" s="95" t="s">
        <v>54</v>
      </c>
      <c r="G20" s="198">
        <v>2</v>
      </c>
      <c r="H20" s="199"/>
      <c r="I20" s="128">
        <f t="shared" si="0"/>
        <v>0</v>
      </c>
      <c r="J20" s="128">
        <f t="shared" si="1"/>
        <v>0</v>
      </c>
      <c r="K20" s="128"/>
      <c r="L20" s="129">
        <f t="shared" si="2"/>
        <v>0</v>
      </c>
      <c r="M20" s="91"/>
    </row>
    <row r="21" spans="1:13" s="94" customFormat="1" ht="12" x14ac:dyDescent="0.2">
      <c r="A21" s="91">
        <v>12</v>
      </c>
      <c r="B21" s="92">
        <v>2003209</v>
      </c>
      <c r="C21" s="91">
        <v>136</v>
      </c>
      <c r="D21" s="177" t="s">
        <v>477</v>
      </c>
      <c r="E21" s="91"/>
      <c r="F21" s="95" t="s">
        <v>54</v>
      </c>
      <c r="G21" s="198">
        <v>1</v>
      </c>
      <c r="H21" s="199"/>
      <c r="I21" s="128">
        <f t="shared" si="0"/>
        <v>0</v>
      </c>
      <c r="J21" s="128">
        <f t="shared" si="1"/>
        <v>0</v>
      </c>
      <c r="K21" s="128"/>
      <c r="L21" s="129">
        <f t="shared" si="2"/>
        <v>0</v>
      </c>
      <c r="M21" s="91"/>
    </row>
    <row r="22" spans="1:13" s="94" customFormat="1" ht="12" x14ac:dyDescent="0.2">
      <c r="A22" s="91">
        <v>13</v>
      </c>
      <c r="B22" s="92">
        <v>2002439</v>
      </c>
      <c r="C22" s="91">
        <v>136</v>
      </c>
      <c r="D22" s="177" t="s">
        <v>529</v>
      </c>
      <c r="E22" s="91"/>
      <c r="F22" s="200" t="s">
        <v>54</v>
      </c>
      <c r="G22" s="198">
        <v>4</v>
      </c>
      <c r="H22" s="199"/>
      <c r="I22" s="128">
        <f t="shared" si="0"/>
        <v>0</v>
      </c>
      <c r="J22" s="128">
        <f t="shared" si="1"/>
        <v>0</v>
      </c>
      <c r="K22" s="128"/>
      <c r="L22" s="129">
        <f t="shared" si="2"/>
        <v>0</v>
      </c>
      <c r="M22" s="91"/>
    </row>
    <row r="23" spans="1:13" s="94" customFormat="1" ht="12" x14ac:dyDescent="0.2">
      <c r="A23" s="91">
        <v>14</v>
      </c>
      <c r="B23" s="92">
        <v>2003210</v>
      </c>
      <c r="C23" s="91">
        <v>136</v>
      </c>
      <c r="D23" s="177" t="s">
        <v>478</v>
      </c>
      <c r="E23" s="91"/>
      <c r="F23" s="95" t="s">
        <v>54</v>
      </c>
      <c r="G23" s="198">
        <v>1</v>
      </c>
      <c r="H23" s="199"/>
      <c r="I23" s="128">
        <f t="shared" si="0"/>
        <v>0</v>
      </c>
      <c r="J23" s="128">
        <f t="shared" si="1"/>
        <v>0</v>
      </c>
      <c r="K23" s="128"/>
      <c r="L23" s="129">
        <f t="shared" si="2"/>
        <v>0</v>
      </c>
      <c r="M23" s="91"/>
    </row>
    <row r="24" spans="1:13" s="94" customFormat="1" ht="12" x14ac:dyDescent="0.2">
      <c r="A24" s="91">
        <v>15</v>
      </c>
      <c r="B24" s="92">
        <v>2003664</v>
      </c>
      <c r="C24" s="91">
        <v>136</v>
      </c>
      <c r="D24" s="177" t="s">
        <v>528</v>
      </c>
      <c r="E24" s="91"/>
      <c r="F24" s="95" t="s">
        <v>54</v>
      </c>
      <c r="G24" s="198">
        <v>1</v>
      </c>
      <c r="H24" s="199"/>
      <c r="I24" s="128">
        <f t="shared" si="0"/>
        <v>0</v>
      </c>
      <c r="J24" s="128">
        <f t="shared" si="1"/>
        <v>0</v>
      </c>
      <c r="K24" s="128"/>
      <c r="L24" s="129">
        <f t="shared" si="2"/>
        <v>0</v>
      </c>
      <c r="M24" s="91"/>
    </row>
    <row r="25" spans="1:13" s="94" customFormat="1" ht="12" x14ac:dyDescent="0.2">
      <c r="A25" s="91">
        <v>16</v>
      </c>
      <c r="B25" s="92">
        <v>2003665</v>
      </c>
      <c r="C25" s="91">
        <v>136</v>
      </c>
      <c r="D25" s="177" t="s">
        <v>159</v>
      </c>
      <c r="E25" s="91"/>
      <c r="F25" s="95" t="s">
        <v>54</v>
      </c>
      <c r="G25" s="198">
        <v>15</v>
      </c>
      <c r="H25" s="199"/>
      <c r="I25" s="128">
        <f t="shared" si="0"/>
        <v>0</v>
      </c>
      <c r="J25" s="128">
        <f t="shared" si="1"/>
        <v>0</v>
      </c>
      <c r="K25" s="128"/>
      <c r="L25" s="129">
        <f t="shared" si="2"/>
        <v>0</v>
      </c>
      <c r="M25" s="91"/>
    </row>
    <row r="26" spans="1:13" s="94" customFormat="1" ht="12" x14ac:dyDescent="0.2">
      <c r="A26" s="91">
        <v>17</v>
      </c>
      <c r="B26" s="92">
        <v>2003666</v>
      </c>
      <c r="C26" s="91">
        <v>136</v>
      </c>
      <c r="D26" s="177" t="s">
        <v>527</v>
      </c>
      <c r="E26" s="91"/>
      <c r="F26" s="95" t="s">
        <v>54</v>
      </c>
      <c r="G26" s="198">
        <v>2</v>
      </c>
      <c r="H26" s="199"/>
      <c r="I26" s="128">
        <f t="shared" si="0"/>
        <v>0</v>
      </c>
      <c r="J26" s="128">
        <f t="shared" si="1"/>
        <v>0</v>
      </c>
      <c r="K26" s="128"/>
      <c r="L26" s="129">
        <f t="shared" si="2"/>
        <v>0</v>
      </c>
      <c r="M26" s="91"/>
    </row>
    <row r="27" spans="1:13" s="94" customFormat="1" ht="12" x14ac:dyDescent="0.2">
      <c r="A27" s="91">
        <v>18</v>
      </c>
      <c r="B27" s="92">
        <v>2002134</v>
      </c>
      <c r="C27" s="91">
        <v>114</v>
      </c>
      <c r="D27" s="177" t="s">
        <v>479</v>
      </c>
      <c r="E27" s="91"/>
      <c r="F27" s="95" t="s">
        <v>54</v>
      </c>
      <c r="G27" s="93">
        <v>20</v>
      </c>
      <c r="H27" s="199"/>
      <c r="I27" s="128">
        <f t="shared" si="0"/>
        <v>0</v>
      </c>
      <c r="J27" s="128">
        <f t="shared" si="1"/>
        <v>0</v>
      </c>
      <c r="K27" s="128"/>
      <c r="L27" s="129">
        <f t="shared" si="2"/>
        <v>0</v>
      </c>
      <c r="M27" s="91"/>
    </row>
    <row r="28" spans="1:13" s="94" customFormat="1" ht="12" x14ac:dyDescent="0.2">
      <c r="A28" s="91">
        <v>19</v>
      </c>
      <c r="B28" s="92">
        <v>2002141</v>
      </c>
      <c r="C28" s="91">
        <v>114</v>
      </c>
      <c r="D28" s="177" t="s">
        <v>248</v>
      </c>
      <c r="E28" s="91"/>
      <c r="F28" s="95" t="s">
        <v>54</v>
      </c>
      <c r="G28" s="93">
        <v>1350</v>
      </c>
      <c r="H28" s="199"/>
      <c r="I28" s="128">
        <f t="shared" si="0"/>
        <v>0</v>
      </c>
      <c r="J28" s="128">
        <f t="shared" si="1"/>
        <v>0</v>
      </c>
      <c r="K28" s="128"/>
      <c r="L28" s="129">
        <f t="shared" si="2"/>
        <v>0</v>
      </c>
      <c r="M28" s="91"/>
    </row>
    <row r="29" spans="1:13" s="94" customFormat="1" ht="24" x14ac:dyDescent="0.2">
      <c r="A29" s="91">
        <v>20</v>
      </c>
      <c r="B29" s="92">
        <v>2002135</v>
      </c>
      <c r="C29" s="91">
        <v>114</v>
      </c>
      <c r="D29" s="177" t="s">
        <v>526</v>
      </c>
      <c r="E29" s="91"/>
      <c r="F29" s="95" t="s">
        <v>54</v>
      </c>
      <c r="G29" s="93">
        <v>570</v>
      </c>
      <c r="H29" s="199"/>
      <c r="I29" s="128">
        <f t="shared" si="0"/>
        <v>0</v>
      </c>
      <c r="J29" s="128">
        <f t="shared" si="1"/>
        <v>0</v>
      </c>
      <c r="K29" s="128"/>
      <c r="L29" s="129">
        <f t="shared" si="2"/>
        <v>0</v>
      </c>
      <c r="M29" s="91"/>
    </row>
    <row r="30" spans="1:13" s="94" customFormat="1" ht="12" x14ac:dyDescent="0.2">
      <c r="A30" s="91">
        <v>21</v>
      </c>
      <c r="B30" s="92">
        <v>2002137</v>
      </c>
      <c r="C30" s="91">
        <v>114</v>
      </c>
      <c r="D30" s="177" t="s">
        <v>525</v>
      </c>
      <c r="E30" s="91"/>
      <c r="F30" s="95" t="s">
        <v>54</v>
      </c>
      <c r="G30" s="93">
        <v>100</v>
      </c>
      <c r="H30" s="199"/>
      <c r="I30" s="128">
        <f t="shared" si="0"/>
        <v>0</v>
      </c>
      <c r="J30" s="128">
        <f t="shared" si="1"/>
        <v>0</v>
      </c>
      <c r="K30" s="128"/>
      <c r="L30" s="129">
        <f t="shared" si="2"/>
        <v>0</v>
      </c>
      <c r="M30" s="91"/>
    </row>
    <row r="31" spans="1:13" s="94" customFormat="1" ht="12" x14ac:dyDescent="0.2">
      <c r="A31" s="91">
        <v>22</v>
      </c>
      <c r="B31" s="92"/>
      <c r="C31" s="91">
        <v>114</v>
      </c>
      <c r="D31" s="177" t="s">
        <v>554</v>
      </c>
      <c r="E31" s="91"/>
      <c r="F31" s="95" t="s">
        <v>54</v>
      </c>
      <c r="G31" s="93">
        <v>160</v>
      </c>
      <c r="H31" s="199"/>
      <c r="I31" s="128">
        <f t="shared" si="0"/>
        <v>0</v>
      </c>
      <c r="J31" s="128">
        <f t="shared" si="1"/>
        <v>0</v>
      </c>
      <c r="K31" s="128"/>
      <c r="L31" s="129">
        <f t="shared" si="2"/>
        <v>0</v>
      </c>
      <c r="M31" s="91"/>
    </row>
    <row r="32" spans="1:13" s="94" customFormat="1" ht="12" x14ac:dyDescent="0.2">
      <c r="A32" s="91">
        <v>23</v>
      </c>
      <c r="B32" s="92"/>
      <c r="C32" s="91">
        <v>114</v>
      </c>
      <c r="D32" s="177" t="s">
        <v>555</v>
      </c>
      <c r="E32" s="91"/>
      <c r="F32" s="95" t="s">
        <v>54</v>
      </c>
      <c r="G32" s="93">
        <v>2000</v>
      </c>
      <c r="H32" s="199"/>
      <c r="I32" s="128">
        <f t="shared" si="0"/>
        <v>0</v>
      </c>
      <c r="J32" s="128">
        <f t="shared" si="1"/>
        <v>0</v>
      </c>
      <c r="K32" s="128"/>
      <c r="L32" s="129">
        <f t="shared" si="2"/>
        <v>0</v>
      </c>
      <c r="M32" s="91"/>
    </row>
    <row r="33" spans="1:13" s="94" customFormat="1" ht="12" x14ac:dyDescent="0.2">
      <c r="A33" s="91">
        <v>24</v>
      </c>
      <c r="B33" s="92"/>
      <c r="C33" s="91">
        <v>114</v>
      </c>
      <c r="D33" s="177" t="s">
        <v>318</v>
      </c>
      <c r="E33" s="91"/>
      <c r="F33" s="95" t="s">
        <v>54</v>
      </c>
      <c r="G33" s="93">
        <v>230</v>
      </c>
      <c r="H33" s="199"/>
      <c r="I33" s="128">
        <f t="shared" si="0"/>
        <v>0</v>
      </c>
      <c r="J33" s="128">
        <f t="shared" si="1"/>
        <v>0</v>
      </c>
      <c r="K33" s="128"/>
      <c r="L33" s="129">
        <f t="shared" si="2"/>
        <v>0</v>
      </c>
      <c r="M33" s="91"/>
    </row>
    <row r="34" spans="1:13" s="94" customFormat="1" ht="12" x14ac:dyDescent="0.2">
      <c r="A34" s="91">
        <v>25</v>
      </c>
      <c r="B34" s="92"/>
      <c r="C34" s="91">
        <v>114</v>
      </c>
      <c r="D34" s="177" t="s">
        <v>319</v>
      </c>
      <c r="E34" s="91"/>
      <c r="F34" s="95" t="s">
        <v>54</v>
      </c>
      <c r="G34" s="93">
        <v>10</v>
      </c>
      <c r="H34" s="199"/>
      <c r="I34" s="128">
        <f t="shared" si="0"/>
        <v>0</v>
      </c>
      <c r="J34" s="128">
        <f t="shared" si="1"/>
        <v>0</v>
      </c>
      <c r="K34" s="128"/>
      <c r="L34" s="129">
        <f t="shared" si="2"/>
        <v>0</v>
      </c>
      <c r="M34" s="91"/>
    </row>
    <row r="35" spans="1:13" s="94" customFormat="1" ht="12" x14ac:dyDescent="0.2">
      <c r="A35" s="91">
        <v>26</v>
      </c>
      <c r="B35" s="92">
        <v>2002172</v>
      </c>
      <c r="C35" s="91">
        <v>114</v>
      </c>
      <c r="D35" s="177" t="s">
        <v>524</v>
      </c>
      <c r="E35" s="91"/>
      <c r="F35" s="95" t="s">
        <v>54</v>
      </c>
      <c r="G35" s="93">
        <v>40</v>
      </c>
      <c r="H35" s="199"/>
      <c r="I35" s="128">
        <f t="shared" si="0"/>
        <v>0</v>
      </c>
      <c r="J35" s="128">
        <f t="shared" si="1"/>
        <v>0</v>
      </c>
      <c r="K35" s="128"/>
      <c r="L35" s="129">
        <f t="shared" si="2"/>
        <v>0</v>
      </c>
      <c r="M35" s="91"/>
    </row>
    <row r="36" spans="1:13" s="94" customFormat="1" ht="12" x14ac:dyDescent="0.2">
      <c r="A36" s="91">
        <v>27</v>
      </c>
      <c r="B36" s="92">
        <v>2002496</v>
      </c>
      <c r="C36" s="91">
        <v>114</v>
      </c>
      <c r="D36" s="177" t="s">
        <v>523</v>
      </c>
      <c r="E36" s="91"/>
      <c r="F36" s="95" t="s">
        <v>54</v>
      </c>
      <c r="G36" s="93">
        <v>155</v>
      </c>
      <c r="H36" s="199"/>
      <c r="I36" s="128">
        <f t="shared" si="0"/>
        <v>0</v>
      </c>
      <c r="J36" s="128">
        <f t="shared" si="1"/>
        <v>0</v>
      </c>
      <c r="K36" s="128"/>
      <c r="L36" s="129">
        <f t="shared" si="2"/>
        <v>0</v>
      </c>
      <c r="M36" s="91"/>
    </row>
    <row r="37" spans="1:13" s="94" customFormat="1" ht="12" x14ac:dyDescent="0.2">
      <c r="A37" s="91">
        <v>28</v>
      </c>
      <c r="B37" s="92">
        <v>2002551</v>
      </c>
      <c r="C37" s="91">
        <v>114</v>
      </c>
      <c r="D37" s="177" t="s">
        <v>522</v>
      </c>
      <c r="E37" s="91"/>
      <c r="F37" s="95" t="s">
        <v>54</v>
      </c>
      <c r="G37" s="93">
        <v>2600</v>
      </c>
      <c r="H37" s="199"/>
      <c r="I37" s="128">
        <f t="shared" si="0"/>
        <v>0</v>
      </c>
      <c r="J37" s="128">
        <f t="shared" si="1"/>
        <v>0</v>
      </c>
      <c r="K37" s="128"/>
      <c r="L37" s="129">
        <f t="shared" si="2"/>
        <v>0</v>
      </c>
      <c r="M37" s="91"/>
    </row>
    <row r="38" spans="1:13" s="94" customFormat="1" ht="12" x14ac:dyDescent="0.2">
      <c r="A38" s="91">
        <v>29</v>
      </c>
      <c r="B38" s="92">
        <v>2003779</v>
      </c>
      <c r="C38" s="91">
        <v>114</v>
      </c>
      <c r="D38" s="177" t="s">
        <v>521</v>
      </c>
      <c r="E38" s="91"/>
      <c r="F38" s="95" t="s">
        <v>54</v>
      </c>
      <c r="G38" s="93">
        <v>150</v>
      </c>
      <c r="H38" s="199"/>
      <c r="I38" s="128">
        <f t="shared" si="0"/>
        <v>0</v>
      </c>
      <c r="J38" s="128">
        <f t="shared" si="1"/>
        <v>0</v>
      </c>
      <c r="K38" s="128"/>
      <c r="L38" s="129">
        <f t="shared" si="2"/>
        <v>0</v>
      </c>
      <c r="M38" s="91"/>
    </row>
    <row r="39" spans="1:13" s="94" customFormat="1" ht="12" x14ac:dyDescent="0.2">
      <c r="A39" s="91">
        <v>30</v>
      </c>
      <c r="B39" s="92">
        <v>2002184</v>
      </c>
      <c r="C39" s="91">
        <v>103</v>
      </c>
      <c r="D39" s="177" t="s">
        <v>520</v>
      </c>
      <c r="E39" s="91"/>
      <c r="F39" s="95" t="s">
        <v>54</v>
      </c>
      <c r="G39" s="198">
        <v>40</v>
      </c>
      <c r="H39" s="199"/>
      <c r="I39" s="128">
        <f t="shared" si="0"/>
        <v>0</v>
      </c>
      <c r="J39" s="128">
        <f t="shared" si="1"/>
        <v>0</v>
      </c>
      <c r="K39" s="128"/>
      <c r="L39" s="129">
        <f t="shared" si="2"/>
        <v>0</v>
      </c>
      <c r="M39" s="91"/>
    </row>
    <row r="40" spans="1:13" s="94" customFormat="1" ht="12" x14ac:dyDescent="0.2">
      <c r="A40" s="91">
        <v>31</v>
      </c>
      <c r="B40" s="91">
        <v>2002239</v>
      </c>
      <c r="C40" s="91">
        <v>106</v>
      </c>
      <c r="D40" s="177" t="s">
        <v>519</v>
      </c>
      <c r="E40" s="91"/>
      <c r="F40" s="95" t="s">
        <v>54</v>
      </c>
      <c r="G40" s="93">
        <v>260</v>
      </c>
      <c r="H40" s="199"/>
      <c r="I40" s="128">
        <f t="shared" si="0"/>
        <v>0</v>
      </c>
      <c r="J40" s="128">
        <f t="shared" si="1"/>
        <v>0</v>
      </c>
      <c r="K40" s="128"/>
      <c r="L40" s="129">
        <f t="shared" si="2"/>
        <v>0</v>
      </c>
      <c r="M40" s="91"/>
    </row>
    <row r="41" spans="1:13" s="94" customFormat="1" ht="12" x14ac:dyDescent="0.2">
      <c r="A41" s="91">
        <v>32</v>
      </c>
      <c r="B41" s="92">
        <v>2002123</v>
      </c>
      <c r="C41" s="91">
        <v>115</v>
      </c>
      <c r="D41" s="177" t="s">
        <v>210</v>
      </c>
      <c r="E41" s="91"/>
      <c r="F41" s="95" t="s">
        <v>54</v>
      </c>
      <c r="G41" s="93">
        <v>10</v>
      </c>
      <c r="H41" s="199"/>
      <c r="I41" s="128">
        <f t="shared" si="0"/>
        <v>0</v>
      </c>
      <c r="J41" s="128">
        <f t="shared" si="1"/>
        <v>0</v>
      </c>
      <c r="K41" s="128"/>
      <c r="L41" s="129">
        <f t="shared" si="2"/>
        <v>0</v>
      </c>
      <c r="M41" s="91"/>
    </row>
    <row r="42" spans="1:13" s="94" customFormat="1" ht="12" x14ac:dyDescent="0.2">
      <c r="A42" s="91">
        <v>33</v>
      </c>
      <c r="B42" s="92">
        <v>2002122</v>
      </c>
      <c r="C42" s="91">
        <v>115</v>
      </c>
      <c r="D42" s="177" t="s">
        <v>518</v>
      </c>
      <c r="E42" s="91"/>
      <c r="F42" s="95" t="s">
        <v>54</v>
      </c>
      <c r="G42" s="93">
        <v>70</v>
      </c>
      <c r="H42" s="199"/>
      <c r="I42" s="128">
        <f t="shared" si="0"/>
        <v>0</v>
      </c>
      <c r="J42" s="128">
        <f t="shared" si="1"/>
        <v>0</v>
      </c>
      <c r="K42" s="128"/>
      <c r="L42" s="129">
        <f t="shared" si="2"/>
        <v>0</v>
      </c>
      <c r="M42" s="91"/>
    </row>
    <row r="43" spans="1:13" s="94" customFormat="1" ht="12" x14ac:dyDescent="0.2">
      <c r="A43" s="91">
        <v>34</v>
      </c>
      <c r="B43" s="92">
        <v>2002124</v>
      </c>
      <c r="C43" s="91">
        <v>115</v>
      </c>
      <c r="D43" s="177" t="s">
        <v>211</v>
      </c>
      <c r="E43" s="91"/>
      <c r="F43" s="95" t="s">
        <v>54</v>
      </c>
      <c r="G43" s="93">
        <v>30</v>
      </c>
      <c r="H43" s="199"/>
      <c r="I43" s="128">
        <f t="shared" si="0"/>
        <v>0</v>
      </c>
      <c r="J43" s="128">
        <f t="shared" si="1"/>
        <v>0</v>
      </c>
      <c r="K43" s="128"/>
      <c r="L43" s="129">
        <f t="shared" si="2"/>
        <v>0</v>
      </c>
      <c r="M43" s="91"/>
    </row>
    <row r="44" spans="1:13" s="94" customFormat="1" ht="12" x14ac:dyDescent="0.2">
      <c r="A44" s="91">
        <v>35</v>
      </c>
      <c r="B44" s="92">
        <v>2002125</v>
      </c>
      <c r="C44" s="91">
        <v>115</v>
      </c>
      <c r="D44" s="177" t="s">
        <v>249</v>
      </c>
      <c r="E44" s="91"/>
      <c r="F44" s="95" t="s">
        <v>54</v>
      </c>
      <c r="G44" s="93">
        <v>300</v>
      </c>
      <c r="H44" s="199"/>
      <c r="I44" s="128">
        <f t="shared" si="0"/>
        <v>0</v>
      </c>
      <c r="J44" s="128">
        <f t="shared" si="1"/>
        <v>0</v>
      </c>
      <c r="K44" s="128"/>
      <c r="L44" s="129">
        <f t="shared" si="2"/>
        <v>0</v>
      </c>
      <c r="M44" s="91"/>
    </row>
    <row r="45" spans="1:13" s="94" customFormat="1" ht="12" x14ac:dyDescent="0.2">
      <c r="A45" s="91">
        <v>36</v>
      </c>
      <c r="B45" s="92">
        <v>2002126</v>
      </c>
      <c r="C45" s="91">
        <v>115</v>
      </c>
      <c r="D45" s="177" t="s">
        <v>250</v>
      </c>
      <c r="E45" s="91"/>
      <c r="F45" s="95" t="s">
        <v>54</v>
      </c>
      <c r="G45" s="93">
        <v>10</v>
      </c>
      <c r="H45" s="199"/>
      <c r="I45" s="128">
        <f t="shared" si="0"/>
        <v>0</v>
      </c>
      <c r="J45" s="128">
        <f t="shared" si="1"/>
        <v>0</v>
      </c>
      <c r="K45" s="128"/>
      <c r="L45" s="129">
        <f t="shared" si="2"/>
        <v>0</v>
      </c>
      <c r="M45" s="91"/>
    </row>
    <row r="46" spans="1:13" s="94" customFormat="1" ht="12" x14ac:dyDescent="0.2">
      <c r="A46" s="91">
        <v>37</v>
      </c>
      <c r="B46" s="92">
        <v>2002527</v>
      </c>
      <c r="C46" s="91">
        <v>115</v>
      </c>
      <c r="D46" s="177" t="s">
        <v>320</v>
      </c>
      <c r="E46" s="91"/>
      <c r="F46" s="95" t="s">
        <v>54</v>
      </c>
      <c r="G46" s="93">
        <v>10</v>
      </c>
      <c r="H46" s="199"/>
      <c r="I46" s="128">
        <f t="shared" si="0"/>
        <v>0</v>
      </c>
      <c r="J46" s="128">
        <f t="shared" si="1"/>
        <v>0</v>
      </c>
      <c r="K46" s="128"/>
      <c r="L46" s="129">
        <f t="shared" si="2"/>
        <v>0</v>
      </c>
      <c r="M46" s="91"/>
    </row>
    <row r="47" spans="1:13" s="94" customFormat="1" ht="12" x14ac:dyDescent="0.2">
      <c r="A47" s="91">
        <v>38</v>
      </c>
      <c r="B47" s="92">
        <v>2003539</v>
      </c>
      <c r="C47" s="91">
        <v>115</v>
      </c>
      <c r="D47" s="177" t="s">
        <v>251</v>
      </c>
      <c r="E47" s="91"/>
      <c r="F47" s="95" t="s">
        <v>54</v>
      </c>
      <c r="G47" s="93">
        <v>10</v>
      </c>
      <c r="H47" s="199"/>
      <c r="I47" s="128">
        <f t="shared" si="0"/>
        <v>0</v>
      </c>
      <c r="J47" s="128">
        <f t="shared" si="1"/>
        <v>0</v>
      </c>
      <c r="K47" s="128"/>
      <c r="L47" s="129">
        <f t="shared" si="2"/>
        <v>0</v>
      </c>
      <c r="M47" s="91"/>
    </row>
    <row r="48" spans="1:13" s="94" customFormat="1" ht="12" x14ac:dyDescent="0.2">
      <c r="A48" s="91">
        <v>39</v>
      </c>
      <c r="B48" s="92">
        <v>2003656</v>
      </c>
      <c r="C48" s="91">
        <v>115</v>
      </c>
      <c r="D48" s="177" t="s">
        <v>252</v>
      </c>
      <c r="E48" s="91"/>
      <c r="F48" s="95" t="s">
        <v>54</v>
      </c>
      <c r="G48" s="93">
        <v>40</v>
      </c>
      <c r="H48" s="199"/>
      <c r="I48" s="128">
        <f t="shared" si="0"/>
        <v>0</v>
      </c>
      <c r="J48" s="128">
        <f t="shared" si="1"/>
        <v>0</v>
      </c>
      <c r="K48" s="128"/>
      <c r="L48" s="129">
        <f t="shared" si="2"/>
        <v>0</v>
      </c>
      <c r="M48" s="91"/>
    </row>
    <row r="49" spans="1:13" s="94" customFormat="1" ht="12" x14ac:dyDescent="0.2">
      <c r="A49" s="91">
        <v>40</v>
      </c>
      <c r="B49" s="92">
        <v>2002230</v>
      </c>
      <c r="C49" s="91">
        <v>115</v>
      </c>
      <c r="D49" s="177" t="s">
        <v>517</v>
      </c>
      <c r="E49" s="91"/>
      <c r="F49" s="95" t="s">
        <v>54</v>
      </c>
      <c r="G49" s="93">
        <v>300</v>
      </c>
      <c r="H49" s="199"/>
      <c r="I49" s="128">
        <f t="shared" si="0"/>
        <v>0</v>
      </c>
      <c r="J49" s="128">
        <f t="shared" si="1"/>
        <v>0</v>
      </c>
      <c r="K49" s="128"/>
      <c r="L49" s="129">
        <f t="shared" si="2"/>
        <v>0</v>
      </c>
      <c r="M49" s="91"/>
    </row>
    <row r="50" spans="1:13" s="94" customFormat="1" ht="12" x14ac:dyDescent="0.2">
      <c r="A50" s="91">
        <v>41</v>
      </c>
      <c r="B50" s="92">
        <v>2002602</v>
      </c>
      <c r="C50" s="91">
        <v>115</v>
      </c>
      <c r="D50" s="177" t="s">
        <v>516</v>
      </c>
      <c r="E50" s="91"/>
      <c r="F50" s="95" t="s">
        <v>54</v>
      </c>
      <c r="G50" s="93">
        <v>100</v>
      </c>
      <c r="H50" s="199"/>
      <c r="I50" s="128">
        <f t="shared" si="0"/>
        <v>0</v>
      </c>
      <c r="J50" s="128">
        <f t="shared" si="1"/>
        <v>0</v>
      </c>
      <c r="K50" s="128"/>
      <c r="L50" s="129">
        <f t="shared" si="2"/>
        <v>0</v>
      </c>
      <c r="M50" s="91"/>
    </row>
    <row r="51" spans="1:13" s="94" customFormat="1" ht="12" x14ac:dyDescent="0.2">
      <c r="A51" s="91">
        <v>42</v>
      </c>
      <c r="B51" s="92">
        <v>2002432</v>
      </c>
      <c r="C51" s="91">
        <v>115</v>
      </c>
      <c r="D51" s="177" t="s">
        <v>515</v>
      </c>
      <c r="E51" s="91"/>
      <c r="F51" s="95" t="s">
        <v>54</v>
      </c>
      <c r="G51" s="93">
        <v>120</v>
      </c>
      <c r="H51" s="199"/>
      <c r="I51" s="128">
        <f t="shared" si="0"/>
        <v>0</v>
      </c>
      <c r="J51" s="128">
        <f t="shared" si="1"/>
        <v>0</v>
      </c>
      <c r="K51" s="128"/>
      <c r="L51" s="129">
        <f t="shared" si="2"/>
        <v>0</v>
      </c>
      <c r="M51" s="91"/>
    </row>
    <row r="52" spans="1:13" s="94" customFormat="1" ht="12" x14ac:dyDescent="0.2">
      <c r="A52" s="91">
        <v>43</v>
      </c>
      <c r="B52" s="92"/>
      <c r="C52" s="91">
        <v>115</v>
      </c>
      <c r="D52" s="177" t="s">
        <v>556</v>
      </c>
      <c r="E52" s="91"/>
      <c r="F52" s="95" t="s">
        <v>54</v>
      </c>
      <c r="G52" s="93">
        <v>300</v>
      </c>
      <c r="H52" s="199"/>
      <c r="I52" s="128">
        <f t="shared" si="0"/>
        <v>0</v>
      </c>
      <c r="J52" s="128">
        <f t="shared" si="1"/>
        <v>0</v>
      </c>
      <c r="K52" s="128"/>
      <c r="L52" s="129">
        <f t="shared" si="2"/>
        <v>0</v>
      </c>
      <c r="M52" s="91"/>
    </row>
    <row r="53" spans="1:13" s="94" customFormat="1" ht="12" x14ac:dyDescent="0.2">
      <c r="A53" s="91">
        <v>44</v>
      </c>
      <c r="B53" s="92">
        <v>2002165</v>
      </c>
      <c r="C53" s="91">
        <v>123</v>
      </c>
      <c r="D53" s="91" t="s">
        <v>316</v>
      </c>
      <c r="E53" s="91"/>
      <c r="F53" s="95" t="s">
        <v>59</v>
      </c>
      <c r="G53" s="93">
        <v>750</v>
      </c>
      <c r="H53" s="199"/>
      <c r="I53" s="128">
        <f t="shared" si="0"/>
        <v>0</v>
      </c>
      <c r="J53" s="128">
        <f t="shared" si="1"/>
        <v>0</v>
      </c>
      <c r="K53" s="128"/>
      <c r="L53" s="129">
        <f t="shared" si="2"/>
        <v>0</v>
      </c>
      <c r="M53" s="91"/>
    </row>
    <row r="54" spans="1:13" s="94" customFormat="1" ht="12" x14ac:dyDescent="0.2">
      <c r="A54" s="91">
        <v>45</v>
      </c>
      <c r="B54" s="92">
        <v>2002165</v>
      </c>
      <c r="C54" s="91">
        <v>123</v>
      </c>
      <c r="D54" s="91" t="s">
        <v>1</v>
      </c>
      <c r="E54" s="91"/>
      <c r="F54" s="95" t="s">
        <v>59</v>
      </c>
      <c r="G54" s="93">
        <v>700</v>
      </c>
      <c r="H54" s="199"/>
      <c r="I54" s="128">
        <f t="shared" si="0"/>
        <v>0</v>
      </c>
      <c r="J54" s="128">
        <f t="shared" si="1"/>
        <v>0</v>
      </c>
      <c r="K54" s="128"/>
      <c r="L54" s="129">
        <f t="shared" si="2"/>
        <v>0</v>
      </c>
      <c r="M54" s="91"/>
    </row>
    <row r="55" spans="1:13" s="94" customFormat="1" ht="12" x14ac:dyDescent="0.2">
      <c r="A55" s="91">
        <v>46</v>
      </c>
      <c r="B55" s="92"/>
      <c r="C55" s="91">
        <v>123</v>
      </c>
      <c r="D55" s="91" t="s">
        <v>315</v>
      </c>
      <c r="E55" s="91"/>
      <c r="F55" s="95" t="s">
        <v>59</v>
      </c>
      <c r="G55" s="93">
        <v>750</v>
      </c>
      <c r="H55" s="199"/>
      <c r="I55" s="128">
        <f t="shared" si="0"/>
        <v>0</v>
      </c>
      <c r="J55" s="128">
        <f t="shared" si="1"/>
        <v>0</v>
      </c>
      <c r="K55" s="128"/>
      <c r="L55" s="129">
        <f t="shared" si="2"/>
        <v>0</v>
      </c>
      <c r="M55" s="91"/>
    </row>
    <row r="56" spans="1:13" s="94" customFormat="1" ht="12" x14ac:dyDescent="0.2">
      <c r="A56" s="91">
        <v>47</v>
      </c>
      <c r="B56" s="92">
        <v>2002250</v>
      </c>
      <c r="C56" s="91">
        <v>123</v>
      </c>
      <c r="D56" s="91" t="s">
        <v>2</v>
      </c>
      <c r="E56" s="91"/>
      <c r="F56" s="95" t="s">
        <v>59</v>
      </c>
      <c r="G56" s="93">
        <v>500</v>
      </c>
      <c r="H56" s="199"/>
      <c r="I56" s="128">
        <f t="shared" si="0"/>
        <v>0</v>
      </c>
      <c r="J56" s="128">
        <f t="shared" si="1"/>
        <v>0</v>
      </c>
      <c r="K56" s="128"/>
      <c r="L56" s="129">
        <f t="shared" si="2"/>
        <v>0</v>
      </c>
      <c r="M56" s="91"/>
    </row>
    <row r="57" spans="1:13" s="94" customFormat="1" ht="12" x14ac:dyDescent="0.2">
      <c r="A57" s="91">
        <v>48</v>
      </c>
      <c r="B57" s="92">
        <v>2003555</v>
      </c>
      <c r="C57" s="91">
        <v>123</v>
      </c>
      <c r="D57" s="91" t="s">
        <v>408</v>
      </c>
      <c r="E57" s="91"/>
      <c r="F57" s="95" t="s">
        <v>59</v>
      </c>
      <c r="G57" s="93">
        <v>20</v>
      </c>
      <c r="H57" s="199"/>
      <c r="I57" s="128">
        <f t="shared" si="0"/>
        <v>0</v>
      </c>
      <c r="J57" s="128">
        <f t="shared" si="1"/>
        <v>0</v>
      </c>
      <c r="K57" s="128"/>
      <c r="L57" s="129">
        <f t="shared" si="2"/>
        <v>0</v>
      </c>
      <c r="M57" s="91"/>
    </row>
    <row r="58" spans="1:13" s="94" customFormat="1" ht="12" x14ac:dyDescent="0.2">
      <c r="A58" s="91">
        <v>49</v>
      </c>
      <c r="B58" s="92">
        <v>2003659</v>
      </c>
      <c r="C58" s="91">
        <v>123</v>
      </c>
      <c r="D58" s="91" t="s">
        <v>409</v>
      </c>
      <c r="E58" s="91"/>
      <c r="F58" s="95" t="s">
        <v>59</v>
      </c>
      <c r="G58" s="93">
        <v>5</v>
      </c>
      <c r="H58" s="199"/>
      <c r="I58" s="128">
        <f t="shared" si="0"/>
        <v>0</v>
      </c>
      <c r="J58" s="128">
        <f t="shared" si="1"/>
        <v>0</v>
      </c>
      <c r="K58" s="128"/>
      <c r="L58" s="129">
        <f t="shared" si="2"/>
        <v>0</v>
      </c>
      <c r="M58" s="91"/>
    </row>
    <row r="59" spans="1:13" s="94" customFormat="1" ht="12" x14ac:dyDescent="0.2">
      <c r="A59" s="91">
        <v>50</v>
      </c>
      <c r="B59" s="92">
        <v>2002164</v>
      </c>
      <c r="C59" s="91">
        <v>123</v>
      </c>
      <c r="D59" s="91" t="s">
        <v>407</v>
      </c>
      <c r="E59" s="91"/>
      <c r="F59" s="95" t="s">
        <v>59</v>
      </c>
      <c r="G59" s="93">
        <v>1000</v>
      </c>
      <c r="H59" s="199"/>
      <c r="I59" s="128">
        <f t="shared" si="0"/>
        <v>0</v>
      </c>
      <c r="J59" s="128">
        <f t="shared" si="1"/>
        <v>0</v>
      </c>
      <c r="K59" s="128"/>
      <c r="L59" s="129">
        <f t="shared" si="2"/>
        <v>0</v>
      </c>
      <c r="M59" s="91"/>
    </row>
    <row r="60" spans="1:13" s="94" customFormat="1" ht="12" x14ac:dyDescent="0.2">
      <c r="A60" s="91">
        <v>51</v>
      </c>
      <c r="B60" s="92">
        <v>2002162</v>
      </c>
      <c r="C60" s="91">
        <v>108</v>
      </c>
      <c r="D60" s="91" t="s">
        <v>657</v>
      </c>
      <c r="E60" s="91"/>
      <c r="F60" s="95" t="s">
        <v>54</v>
      </c>
      <c r="G60" s="93">
        <v>600</v>
      </c>
      <c r="H60" s="199"/>
      <c r="I60" s="128">
        <f t="shared" si="0"/>
        <v>0</v>
      </c>
      <c r="J60" s="128">
        <f t="shared" si="1"/>
        <v>0</v>
      </c>
      <c r="K60" s="128"/>
      <c r="L60" s="129">
        <f t="shared" si="2"/>
        <v>0</v>
      </c>
      <c r="M60" s="91"/>
    </row>
    <row r="61" spans="1:13" s="94" customFormat="1" ht="12" x14ac:dyDescent="0.2">
      <c r="A61" s="91">
        <v>52</v>
      </c>
      <c r="B61" s="92">
        <v>2002237</v>
      </c>
      <c r="C61" s="91">
        <v>108</v>
      </c>
      <c r="D61" s="91" t="s">
        <v>658</v>
      </c>
      <c r="E61" s="91"/>
      <c r="F61" s="95" t="s">
        <v>54</v>
      </c>
      <c r="G61" s="93">
        <v>5</v>
      </c>
      <c r="H61" s="199"/>
      <c r="I61" s="128">
        <f t="shared" si="0"/>
        <v>0</v>
      </c>
      <c r="J61" s="128">
        <f t="shared" si="1"/>
        <v>0</v>
      </c>
      <c r="K61" s="128"/>
      <c r="L61" s="129">
        <f t="shared" si="2"/>
        <v>0</v>
      </c>
      <c r="M61" s="91"/>
    </row>
    <row r="62" spans="1:13" s="94" customFormat="1" ht="12" x14ac:dyDescent="0.2">
      <c r="A62" s="91">
        <v>53</v>
      </c>
      <c r="B62" s="92">
        <v>2002504</v>
      </c>
      <c r="C62" s="91">
        <v>108</v>
      </c>
      <c r="D62" s="91" t="s">
        <v>451</v>
      </c>
      <c r="E62" s="91"/>
      <c r="F62" s="95" t="s">
        <v>54</v>
      </c>
      <c r="G62" s="93">
        <v>20</v>
      </c>
      <c r="H62" s="199"/>
      <c r="I62" s="128">
        <f t="shared" si="0"/>
        <v>0</v>
      </c>
      <c r="J62" s="128">
        <f t="shared" si="1"/>
        <v>0</v>
      </c>
      <c r="K62" s="128"/>
      <c r="L62" s="129">
        <f t="shared" si="2"/>
        <v>0</v>
      </c>
      <c r="M62" s="91"/>
    </row>
    <row r="63" spans="1:13" s="94" customFormat="1" ht="12" x14ac:dyDescent="0.2">
      <c r="A63" s="91">
        <v>54</v>
      </c>
      <c r="B63" s="91">
        <v>2003714</v>
      </c>
      <c r="C63" s="91">
        <v>108</v>
      </c>
      <c r="D63" s="91" t="s">
        <v>233</v>
      </c>
      <c r="E63" s="91"/>
      <c r="F63" s="95" t="s">
        <v>54</v>
      </c>
      <c r="G63" s="93">
        <v>740</v>
      </c>
      <c r="H63" s="199"/>
      <c r="I63" s="128">
        <f t="shared" si="0"/>
        <v>0</v>
      </c>
      <c r="J63" s="128">
        <f t="shared" si="1"/>
        <v>0</v>
      </c>
      <c r="K63" s="128"/>
      <c r="L63" s="129">
        <f t="shared" si="2"/>
        <v>0</v>
      </c>
      <c r="M63" s="91"/>
    </row>
    <row r="64" spans="1:13" s="94" customFormat="1" ht="12" x14ac:dyDescent="0.2">
      <c r="A64" s="91">
        <v>55</v>
      </c>
      <c r="B64" s="92">
        <v>2002201</v>
      </c>
      <c r="C64" s="91">
        <v>115</v>
      </c>
      <c r="D64" s="177" t="s">
        <v>514</v>
      </c>
      <c r="E64" s="91"/>
      <c r="F64" s="95" t="s">
        <v>54</v>
      </c>
      <c r="G64" s="93">
        <v>50</v>
      </c>
      <c r="H64" s="199"/>
      <c r="I64" s="128">
        <f t="shared" si="0"/>
        <v>0</v>
      </c>
      <c r="J64" s="128">
        <f t="shared" si="1"/>
        <v>0</v>
      </c>
      <c r="K64" s="128"/>
      <c r="L64" s="129">
        <f t="shared" si="2"/>
        <v>0</v>
      </c>
      <c r="M64" s="91"/>
    </row>
    <row r="65" spans="1:13" s="94" customFormat="1" ht="12" x14ac:dyDescent="0.2">
      <c r="A65" s="91">
        <v>56</v>
      </c>
      <c r="B65" s="92">
        <v>2002203</v>
      </c>
      <c r="C65" s="91">
        <v>115</v>
      </c>
      <c r="D65" s="177" t="s">
        <v>513</v>
      </c>
      <c r="E65" s="91"/>
      <c r="F65" s="95" t="s">
        <v>54</v>
      </c>
      <c r="G65" s="93">
        <v>80</v>
      </c>
      <c r="H65" s="199"/>
      <c r="I65" s="128">
        <f t="shared" si="0"/>
        <v>0</v>
      </c>
      <c r="J65" s="128">
        <f t="shared" si="1"/>
        <v>0</v>
      </c>
      <c r="K65" s="128"/>
      <c r="L65" s="129">
        <f t="shared" si="2"/>
        <v>0</v>
      </c>
      <c r="M65" s="91"/>
    </row>
    <row r="66" spans="1:13" s="94" customFormat="1" ht="12" customHeight="1" x14ac:dyDescent="0.2">
      <c r="A66" s="91">
        <v>57</v>
      </c>
      <c r="B66" s="92">
        <v>2002399</v>
      </c>
      <c r="C66" s="91">
        <v>115</v>
      </c>
      <c r="D66" s="177" t="s">
        <v>512</v>
      </c>
      <c r="E66" s="91"/>
      <c r="F66" s="95" t="s">
        <v>54</v>
      </c>
      <c r="G66" s="93">
        <v>200</v>
      </c>
      <c r="H66" s="199"/>
      <c r="I66" s="128">
        <f t="shared" si="0"/>
        <v>0</v>
      </c>
      <c r="J66" s="128">
        <f t="shared" si="1"/>
        <v>0</v>
      </c>
      <c r="K66" s="128"/>
      <c r="L66" s="129">
        <f t="shared" si="2"/>
        <v>0</v>
      </c>
      <c r="M66" s="91"/>
    </row>
    <row r="67" spans="1:13" s="94" customFormat="1" ht="12" x14ac:dyDescent="0.2">
      <c r="A67" s="91">
        <v>58</v>
      </c>
      <c r="B67" s="92">
        <v>2002422</v>
      </c>
      <c r="C67" s="91">
        <v>115</v>
      </c>
      <c r="D67" s="177" t="s">
        <v>511</v>
      </c>
      <c r="E67" s="91"/>
      <c r="F67" s="95" t="s">
        <v>54</v>
      </c>
      <c r="G67" s="93">
        <v>80</v>
      </c>
      <c r="H67" s="199"/>
      <c r="I67" s="128">
        <f t="shared" si="0"/>
        <v>0</v>
      </c>
      <c r="J67" s="128">
        <f t="shared" si="1"/>
        <v>0</v>
      </c>
      <c r="K67" s="128"/>
      <c r="L67" s="129">
        <f t="shared" si="2"/>
        <v>0</v>
      </c>
      <c r="M67" s="91"/>
    </row>
    <row r="68" spans="1:13" s="94" customFormat="1" ht="12" x14ac:dyDescent="0.2">
      <c r="A68" s="91">
        <v>59</v>
      </c>
      <c r="B68" s="92">
        <v>2002558</v>
      </c>
      <c r="C68" s="91">
        <v>115</v>
      </c>
      <c r="D68" s="177" t="s">
        <v>510</v>
      </c>
      <c r="E68" s="91"/>
      <c r="F68" s="95" t="s">
        <v>54</v>
      </c>
      <c r="G68" s="93">
        <v>230</v>
      </c>
      <c r="H68" s="199"/>
      <c r="I68" s="128">
        <f t="shared" si="0"/>
        <v>0</v>
      </c>
      <c r="J68" s="128">
        <f t="shared" si="1"/>
        <v>0</v>
      </c>
      <c r="K68" s="128"/>
      <c r="L68" s="129">
        <f t="shared" si="2"/>
        <v>0</v>
      </c>
      <c r="M68" s="91"/>
    </row>
    <row r="69" spans="1:13" s="94" customFormat="1" ht="12" x14ac:dyDescent="0.2">
      <c r="A69" s="91">
        <v>60</v>
      </c>
      <c r="B69" s="92">
        <v>2002189</v>
      </c>
      <c r="C69" s="91">
        <v>101</v>
      </c>
      <c r="D69" s="177" t="s">
        <v>45</v>
      </c>
      <c r="E69" s="91"/>
      <c r="F69" s="95" t="s">
        <v>54</v>
      </c>
      <c r="G69" s="93">
        <v>140</v>
      </c>
      <c r="H69" s="199"/>
      <c r="I69" s="128">
        <f t="shared" si="0"/>
        <v>0</v>
      </c>
      <c r="J69" s="128">
        <f t="shared" si="1"/>
        <v>0</v>
      </c>
      <c r="K69" s="128"/>
      <c r="L69" s="129">
        <f t="shared" si="2"/>
        <v>0</v>
      </c>
      <c r="M69" s="91"/>
    </row>
    <row r="70" spans="1:13" s="94" customFormat="1" ht="12" x14ac:dyDescent="0.2">
      <c r="A70" s="91">
        <v>61</v>
      </c>
      <c r="B70" s="92">
        <v>2002191</v>
      </c>
      <c r="C70" s="91">
        <v>101</v>
      </c>
      <c r="D70" s="201" t="s">
        <v>46</v>
      </c>
      <c r="E70" s="91"/>
      <c r="F70" s="95" t="s">
        <v>54</v>
      </c>
      <c r="G70" s="93">
        <v>40</v>
      </c>
      <c r="H70" s="199"/>
      <c r="I70" s="128">
        <f t="shared" si="0"/>
        <v>0</v>
      </c>
      <c r="J70" s="128">
        <f t="shared" si="1"/>
        <v>0</v>
      </c>
      <c r="K70" s="128"/>
      <c r="L70" s="129">
        <f t="shared" si="2"/>
        <v>0</v>
      </c>
      <c r="M70" s="91"/>
    </row>
    <row r="71" spans="1:13" s="94" customFormat="1" ht="12" x14ac:dyDescent="0.2">
      <c r="A71" s="91">
        <v>62</v>
      </c>
      <c r="B71" s="92">
        <v>2002511</v>
      </c>
      <c r="C71" s="91">
        <v>101</v>
      </c>
      <c r="D71" s="177" t="s">
        <v>47</v>
      </c>
      <c r="E71" s="91"/>
      <c r="F71" s="95" t="s">
        <v>54</v>
      </c>
      <c r="G71" s="93">
        <v>160</v>
      </c>
      <c r="H71" s="199"/>
      <c r="I71" s="128">
        <f t="shared" si="0"/>
        <v>0</v>
      </c>
      <c r="J71" s="128">
        <f t="shared" si="1"/>
        <v>0</v>
      </c>
      <c r="K71" s="128"/>
      <c r="L71" s="129">
        <f t="shared" si="2"/>
        <v>0</v>
      </c>
      <c r="M71" s="91"/>
    </row>
    <row r="72" spans="1:13" s="94" customFormat="1" ht="12" x14ac:dyDescent="0.2">
      <c r="A72" s="91">
        <v>63</v>
      </c>
      <c r="B72" s="92">
        <v>2002550</v>
      </c>
      <c r="C72" s="91">
        <v>101</v>
      </c>
      <c r="D72" s="177" t="s">
        <v>48</v>
      </c>
      <c r="E72" s="91"/>
      <c r="F72" s="95" t="s">
        <v>54</v>
      </c>
      <c r="G72" s="93">
        <v>20</v>
      </c>
      <c r="H72" s="199"/>
      <c r="I72" s="128">
        <f t="shared" si="0"/>
        <v>0</v>
      </c>
      <c r="J72" s="128">
        <f t="shared" si="1"/>
        <v>0</v>
      </c>
      <c r="K72" s="128"/>
      <c r="L72" s="129">
        <f t="shared" si="2"/>
        <v>0</v>
      </c>
      <c r="M72" s="91"/>
    </row>
    <row r="73" spans="1:13" s="94" customFormat="1" ht="12" x14ac:dyDescent="0.2">
      <c r="A73" s="91">
        <v>64</v>
      </c>
      <c r="B73" s="92">
        <v>2002557</v>
      </c>
      <c r="C73" s="91">
        <v>101</v>
      </c>
      <c r="D73" s="177" t="s">
        <v>49</v>
      </c>
      <c r="E73" s="91"/>
      <c r="F73" s="95" t="s">
        <v>54</v>
      </c>
      <c r="G73" s="93">
        <v>140</v>
      </c>
      <c r="H73" s="199"/>
      <c r="I73" s="128">
        <f t="shared" si="0"/>
        <v>0</v>
      </c>
      <c r="J73" s="128">
        <f t="shared" si="1"/>
        <v>0</v>
      </c>
      <c r="K73" s="128"/>
      <c r="L73" s="129">
        <f t="shared" si="2"/>
        <v>0</v>
      </c>
      <c r="M73" s="91"/>
    </row>
    <row r="74" spans="1:13" s="94" customFormat="1" ht="12" x14ac:dyDescent="0.2">
      <c r="A74" s="91">
        <v>65</v>
      </c>
      <c r="B74" s="92">
        <v>2002597</v>
      </c>
      <c r="C74" s="91">
        <v>101</v>
      </c>
      <c r="D74" s="177" t="s">
        <v>50</v>
      </c>
      <c r="E74" s="91"/>
      <c r="F74" s="95" t="s">
        <v>54</v>
      </c>
      <c r="G74" s="93">
        <v>50</v>
      </c>
      <c r="H74" s="199"/>
      <c r="I74" s="128">
        <f t="shared" si="0"/>
        <v>0</v>
      </c>
      <c r="J74" s="128">
        <f t="shared" si="1"/>
        <v>0</v>
      </c>
      <c r="K74" s="128"/>
      <c r="L74" s="129">
        <f t="shared" si="2"/>
        <v>0</v>
      </c>
      <c r="M74" s="91"/>
    </row>
    <row r="75" spans="1:13" s="94" customFormat="1" ht="12" x14ac:dyDescent="0.2">
      <c r="A75" s="91">
        <v>66</v>
      </c>
      <c r="B75" s="92">
        <v>2003110</v>
      </c>
      <c r="C75" s="91">
        <v>101</v>
      </c>
      <c r="D75" s="177" t="s">
        <v>281</v>
      </c>
      <c r="E75" s="91"/>
      <c r="F75" s="95" t="s">
        <v>54</v>
      </c>
      <c r="G75" s="93">
        <v>100</v>
      </c>
      <c r="H75" s="199"/>
      <c r="I75" s="128">
        <f t="shared" si="0"/>
        <v>0</v>
      </c>
      <c r="J75" s="128">
        <f t="shared" si="1"/>
        <v>0</v>
      </c>
      <c r="K75" s="128"/>
      <c r="L75" s="129">
        <f t="shared" si="2"/>
        <v>0</v>
      </c>
      <c r="M75" s="91"/>
    </row>
    <row r="76" spans="1:13" s="94" customFormat="1" ht="12" x14ac:dyDescent="0.2">
      <c r="A76" s="91">
        <v>67</v>
      </c>
      <c r="B76" s="92"/>
      <c r="C76" s="91">
        <v>101</v>
      </c>
      <c r="D76" s="177" t="s">
        <v>552</v>
      </c>
      <c r="E76" s="91"/>
      <c r="F76" s="95" t="s">
        <v>54</v>
      </c>
      <c r="G76" s="93">
        <v>20</v>
      </c>
      <c r="H76" s="199"/>
      <c r="I76" s="128">
        <f t="shared" si="0"/>
        <v>0</v>
      </c>
      <c r="J76" s="128">
        <f t="shared" si="1"/>
        <v>0</v>
      </c>
      <c r="K76" s="128"/>
      <c r="L76" s="129">
        <f t="shared" si="2"/>
        <v>0</v>
      </c>
      <c r="M76" s="91"/>
    </row>
    <row r="77" spans="1:13" s="94" customFormat="1" ht="12" x14ac:dyDescent="0.2">
      <c r="A77" s="91">
        <v>68</v>
      </c>
      <c r="B77" s="92">
        <v>2002186</v>
      </c>
      <c r="C77" s="91">
        <v>111</v>
      </c>
      <c r="D77" s="177" t="s">
        <v>480</v>
      </c>
      <c r="E77" s="91"/>
      <c r="F77" s="95" t="s">
        <v>58</v>
      </c>
      <c r="G77" s="93">
        <v>920</v>
      </c>
      <c r="H77" s="199"/>
      <c r="I77" s="128">
        <f t="shared" si="0"/>
        <v>0</v>
      </c>
      <c r="J77" s="128">
        <f t="shared" si="1"/>
        <v>0</v>
      </c>
      <c r="K77" s="128"/>
      <c r="L77" s="129">
        <f t="shared" si="2"/>
        <v>0</v>
      </c>
      <c r="M77" s="91"/>
    </row>
    <row r="78" spans="1:13" s="94" customFormat="1" ht="24" x14ac:dyDescent="0.2">
      <c r="A78" s="91">
        <v>69</v>
      </c>
      <c r="B78" s="92">
        <v>2002348</v>
      </c>
      <c r="C78" s="91">
        <v>111</v>
      </c>
      <c r="D78" s="177" t="s">
        <v>656</v>
      </c>
      <c r="E78" s="91"/>
      <c r="F78" s="95" t="s">
        <v>54</v>
      </c>
      <c r="G78" s="93">
        <v>30</v>
      </c>
      <c r="H78" s="199"/>
      <c r="I78" s="128">
        <f t="shared" si="0"/>
        <v>0</v>
      </c>
      <c r="J78" s="128">
        <f t="shared" si="1"/>
        <v>0</v>
      </c>
      <c r="K78" s="128"/>
      <c r="L78" s="129">
        <f t="shared" si="2"/>
        <v>0</v>
      </c>
      <c r="M78" s="91"/>
    </row>
    <row r="79" spans="1:13" s="94" customFormat="1" ht="12" x14ac:dyDescent="0.2">
      <c r="A79" s="91">
        <v>70</v>
      </c>
      <c r="B79" s="92">
        <v>2002120</v>
      </c>
      <c r="C79" s="91">
        <v>111</v>
      </c>
      <c r="D79" s="177" t="s">
        <v>253</v>
      </c>
      <c r="E79" s="91"/>
      <c r="F79" s="95" t="s">
        <v>58</v>
      </c>
      <c r="G79" s="93">
        <v>120</v>
      </c>
      <c r="H79" s="199"/>
      <c r="I79" s="128">
        <f t="shared" si="0"/>
        <v>0</v>
      </c>
      <c r="J79" s="128">
        <f t="shared" si="1"/>
        <v>0</v>
      </c>
      <c r="K79" s="128"/>
      <c r="L79" s="129">
        <f t="shared" si="2"/>
        <v>0</v>
      </c>
      <c r="M79" s="91"/>
    </row>
    <row r="80" spans="1:13" s="94" customFormat="1" ht="12" x14ac:dyDescent="0.2">
      <c r="A80" s="91">
        <v>71</v>
      </c>
      <c r="B80" s="92">
        <v>2002455</v>
      </c>
      <c r="C80" s="91">
        <v>111</v>
      </c>
      <c r="D80" s="177" t="s">
        <v>553</v>
      </c>
      <c r="E80" s="91"/>
      <c r="F80" s="95" t="s">
        <v>54</v>
      </c>
      <c r="G80" s="93">
        <v>160</v>
      </c>
      <c r="H80" s="199"/>
      <c r="I80" s="128">
        <f t="shared" si="0"/>
        <v>0</v>
      </c>
      <c r="J80" s="128">
        <f t="shared" si="1"/>
        <v>0</v>
      </c>
      <c r="K80" s="128"/>
      <c r="L80" s="129">
        <f t="shared" si="2"/>
        <v>0</v>
      </c>
      <c r="M80" s="91"/>
    </row>
    <row r="81" spans="1:16" s="94" customFormat="1" ht="12" x14ac:dyDescent="0.2">
      <c r="A81" s="91">
        <v>72</v>
      </c>
      <c r="B81" s="92">
        <v>2003403</v>
      </c>
      <c r="C81" s="91">
        <v>111</v>
      </c>
      <c r="D81" s="177" t="s">
        <v>282</v>
      </c>
      <c r="E81" s="91"/>
      <c r="F81" s="95" t="s">
        <v>54</v>
      </c>
      <c r="G81" s="93">
        <v>150</v>
      </c>
      <c r="H81" s="199"/>
      <c r="I81" s="128">
        <f t="shared" si="0"/>
        <v>0</v>
      </c>
      <c r="J81" s="128">
        <f t="shared" si="1"/>
        <v>0</v>
      </c>
      <c r="K81" s="128"/>
      <c r="L81" s="129">
        <f t="shared" si="2"/>
        <v>0</v>
      </c>
      <c r="M81" s="91"/>
    </row>
    <row r="82" spans="1:16" s="94" customFormat="1" ht="12" x14ac:dyDescent="0.2">
      <c r="A82" s="91">
        <v>73</v>
      </c>
      <c r="B82" s="92">
        <v>2002213</v>
      </c>
      <c r="C82" s="91">
        <v>111</v>
      </c>
      <c r="D82" s="177" t="s">
        <v>509</v>
      </c>
      <c r="E82" s="91"/>
      <c r="F82" s="95" t="s">
        <v>54</v>
      </c>
      <c r="G82" s="93">
        <v>100</v>
      </c>
      <c r="H82" s="199"/>
      <c r="I82" s="128">
        <f t="shared" si="0"/>
        <v>0</v>
      </c>
      <c r="J82" s="128">
        <f t="shared" si="1"/>
        <v>0</v>
      </c>
      <c r="K82" s="128"/>
      <c r="L82" s="129">
        <f t="shared" si="2"/>
        <v>0</v>
      </c>
      <c r="M82" s="91"/>
    </row>
    <row r="83" spans="1:16" s="94" customFormat="1" ht="12" x14ac:dyDescent="0.2">
      <c r="A83" s="91">
        <v>74</v>
      </c>
      <c r="B83" s="92">
        <v>2002238</v>
      </c>
      <c r="C83" s="91">
        <v>111</v>
      </c>
      <c r="D83" s="177" t="s">
        <v>508</v>
      </c>
      <c r="E83" s="91"/>
      <c r="F83" s="95" t="s">
        <v>54</v>
      </c>
      <c r="G83" s="93">
        <v>40</v>
      </c>
      <c r="H83" s="199"/>
      <c r="I83" s="128">
        <f t="shared" si="0"/>
        <v>0</v>
      </c>
      <c r="J83" s="128">
        <f t="shared" si="1"/>
        <v>0</v>
      </c>
      <c r="K83" s="128"/>
      <c r="L83" s="129">
        <f t="shared" si="2"/>
        <v>0</v>
      </c>
      <c r="M83" s="91"/>
    </row>
    <row r="84" spans="1:16" s="94" customFormat="1" ht="12" x14ac:dyDescent="0.2">
      <c r="A84" s="91">
        <v>75</v>
      </c>
      <c r="B84" s="92">
        <v>2002446</v>
      </c>
      <c r="C84" s="91">
        <v>111</v>
      </c>
      <c r="D84" s="177" t="s">
        <v>507</v>
      </c>
      <c r="E84" s="91"/>
      <c r="F84" s="95" t="s">
        <v>54</v>
      </c>
      <c r="G84" s="93">
        <v>30</v>
      </c>
      <c r="H84" s="199"/>
      <c r="I84" s="128">
        <f t="shared" si="0"/>
        <v>0</v>
      </c>
      <c r="J84" s="128">
        <f t="shared" si="1"/>
        <v>0</v>
      </c>
      <c r="K84" s="128"/>
      <c r="L84" s="129">
        <f t="shared" si="2"/>
        <v>0</v>
      </c>
      <c r="M84" s="91"/>
    </row>
    <row r="85" spans="1:16" s="94" customFormat="1" x14ac:dyDescent="0.2">
      <c r="A85" s="91">
        <v>76</v>
      </c>
      <c r="B85" s="92">
        <v>2002525</v>
      </c>
      <c r="C85" s="91">
        <v>111</v>
      </c>
      <c r="D85" s="177" t="s">
        <v>101</v>
      </c>
      <c r="E85" s="91"/>
      <c r="F85" s="95" t="s">
        <v>59</v>
      </c>
      <c r="G85" s="93">
        <v>25</v>
      </c>
      <c r="H85" s="199"/>
      <c r="I85" s="128">
        <f t="shared" si="0"/>
        <v>0</v>
      </c>
      <c r="J85" s="128">
        <f t="shared" si="1"/>
        <v>0</v>
      </c>
      <c r="K85" s="128"/>
      <c r="L85" s="129">
        <f t="shared" si="2"/>
        <v>0</v>
      </c>
      <c r="M85" s="91"/>
      <c r="P85" s="202"/>
    </row>
    <row r="86" spans="1:16" s="94" customFormat="1" ht="12" x14ac:dyDescent="0.2">
      <c r="A86" s="91">
        <v>77</v>
      </c>
      <c r="B86" s="92">
        <v>2002554</v>
      </c>
      <c r="C86" s="91">
        <v>111</v>
      </c>
      <c r="D86" s="177" t="s">
        <v>506</v>
      </c>
      <c r="E86" s="91"/>
      <c r="F86" s="95" t="s">
        <v>54</v>
      </c>
      <c r="G86" s="93">
        <v>200</v>
      </c>
      <c r="H86" s="199"/>
      <c r="I86" s="128">
        <f t="shared" si="0"/>
        <v>0</v>
      </c>
      <c r="J86" s="128">
        <f t="shared" si="1"/>
        <v>0</v>
      </c>
      <c r="K86" s="128"/>
      <c r="L86" s="129">
        <f t="shared" si="2"/>
        <v>0</v>
      </c>
      <c r="M86" s="91"/>
    </row>
    <row r="87" spans="1:16" s="94" customFormat="1" ht="23.25" customHeight="1" x14ac:dyDescent="0.2">
      <c r="A87" s="91">
        <v>78</v>
      </c>
      <c r="B87" s="92">
        <v>2002517</v>
      </c>
      <c r="C87" s="91">
        <v>112</v>
      </c>
      <c r="D87" s="177" t="s">
        <v>568</v>
      </c>
      <c r="E87" s="91"/>
      <c r="F87" s="95" t="s">
        <v>54</v>
      </c>
      <c r="G87" s="93">
        <v>1100</v>
      </c>
      <c r="H87" s="199"/>
      <c r="I87" s="128">
        <f t="shared" si="0"/>
        <v>0</v>
      </c>
      <c r="J87" s="128">
        <f t="shared" si="1"/>
        <v>0</v>
      </c>
      <c r="K87" s="128"/>
      <c r="L87" s="129">
        <f t="shared" si="2"/>
        <v>0</v>
      </c>
      <c r="M87" s="91"/>
    </row>
    <row r="88" spans="1:16" s="94" customFormat="1" ht="12" x14ac:dyDescent="0.2">
      <c r="A88" s="91">
        <v>79</v>
      </c>
      <c r="B88" s="92"/>
      <c r="C88" s="91">
        <v>112</v>
      </c>
      <c r="D88" s="177" t="s">
        <v>505</v>
      </c>
      <c r="E88" s="91"/>
      <c r="F88" s="95" t="s">
        <v>54</v>
      </c>
      <c r="G88" s="93">
        <v>200</v>
      </c>
      <c r="H88" s="199"/>
      <c r="I88" s="128">
        <f t="shared" si="0"/>
        <v>0</v>
      </c>
      <c r="J88" s="128">
        <f t="shared" si="1"/>
        <v>0</v>
      </c>
      <c r="K88" s="128"/>
      <c r="L88" s="129">
        <f t="shared" si="2"/>
        <v>0</v>
      </c>
      <c r="M88" s="91"/>
    </row>
    <row r="89" spans="1:16" s="94" customFormat="1" ht="12" x14ac:dyDescent="0.2">
      <c r="A89" s="91">
        <v>80</v>
      </c>
      <c r="B89" s="92"/>
      <c r="C89" s="91">
        <v>112</v>
      </c>
      <c r="D89" s="177" t="s">
        <v>504</v>
      </c>
      <c r="E89" s="91"/>
      <c r="F89" s="95" t="s">
        <v>54</v>
      </c>
      <c r="G89" s="93">
        <v>200</v>
      </c>
      <c r="H89" s="199"/>
      <c r="I89" s="128">
        <f t="shared" si="0"/>
        <v>0</v>
      </c>
      <c r="J89" s="128">
        <f t="shared" si="1"/>
        <v>0</v>
      </c>
      <c r="K89" s="128"/>
      <c r="L89" s="129">
        <f t="shared" si="2"/>
        <v>0</v>
      </c>
      <c r="M89" s="91"/>
    </row>
    <row r="90" spans="1:16" s="94" customFormat="1" ht="12" x14ac:dyDescent="0.2">
      <c r="A90" s="91">
        <v>81</v>
      </c>
      <c r="B90" s="92">
        <v>2003653</v>
      </c>
      <c r="C90" s="91">
        <v>112</v>
      </c>
      <c r="D90" s="177" t="s">
        <v>503</v>
      </c>
      <c r="E90" s="91"/>
      <c r="F90" s="95" t="s">
        <v>54</v>
      </c>
      <c r="G90" s="93">
        <v>20</v>
      </c>
      <c r="H90" s="199"/>
      <c r="I90" s="128">
        <f t="shared" ref="I90:I135" si="3">G90*H90</f>
        <v>0</v>
      </c>
      <c r="J90" s="128">
        <f t="shared" ref="J90:J135" si="4">H90*1.095</f>
        <v>0</v>
      </c>
      <c r="K90" s="128"/>
      <c r="L90" s="129">
        <f t="shared" ref="L90:L135" si="5">G90*J90</f>
        <v>0</v>
      </c>
      <c r="M90" s="91"/>
    </row>
    <row r="91" spans="1:16" s="94" customFormat="1" ht="12" x14ac:dyDescent="0.2">
      <c r="A91" s="91">
        <v>82</v>
      </c>
      <c r="B91" s="203">
        <v>2002234</v>
      </c>
      <c r="C91" s="204">
        <v>103</v>
      </c>
      <c r="D91" s="205" t="s">
        <v>502</v>
      </c>
      <c r="E91" s="204"/>
      <c r="F91" s="206" t="s">
        <v>54</v>
      </c>
      <c r="G91" s="93">
        <v>230</v>
      </c>
      <c r="H91" s="199"/>
      <c r="I91" s="128">
        <f t="shared" si="3"/>
        <v>0</v>
      </c>
      <c r="J91" s="128">
        <f t="shared" si="4"/>
        <v>0</v>
      </c>
      <c r="K91" s="128"/>
      <c r="L91" s="129">
        <f t="shared" si="5"/>
        <v>0</v>
      </c>
      <c r="M91" s="91"/>
    </row>
    <row r="92" spans="1:16" s="94" customFormat="1" ht="12" x14ac:dyDescent="0.2">
      <c r="A92" s="91">
        <v>83</v>
      </c>
      <c r="B92" s="92">
        <v>2002593</v>
      </c>
      <c r="C92" s="91">
        <v>132</v>
      </c>
      <c r="D92" s="177" t="s">
        <v>206</v>
      </c>
      <c r="E92" s="91"/>
      <c r="F92" s="95" t="s">
        <v>58</v>
      </c>
      <c r="G92" s="93">
        <v>13000</v>
      </c>
      <c r="H92" s="199"/>
      <c r="I92" s="128">
        <f t="shared" si="3"/>
        <v>0</v>
      </c>
      <c r="J92" s="128">
        <f t="shared" si="4"/>
        <v>0</v>
      </c>
      <c r="K92" s="128"/>
      <c r="L92" s="129">
        <f t="shared" si="5"/>
        <v>0</v>
      </c>
      <c r="M92" s="91"/>
    </row>
    <row r="93" spans="1:16" s="94" customFormat="1" ht="12" x14ac:dyDescent="0.2">
      <c r="A93" s="91">
        <v>84</v>
      </c>
      <c r="B93" s="92">
        <v>2002169</v>
      </c>
      <c r="C93" s="91">
        <v>103</v>
      </c>
      <c r="D93" s="177" t="s">
        <v>501</v>
      </c>
      <c r="E93" s="91"/>
      <c r="F93" s="95" t="s">
        <v>54</v>
      </c>
      <c r="G93" s="93">
        <v>200</v>
      </c>
      <c r="H93" s="199"/>
      <c r="I93" s="128">
        <f t="shared" si="3"/>
        <v>0</v>
      </c>
      <c r="J93" s="128">
        <f t="shared" si="4"/>
        <v>0</v>
      </c>
      <c r="K93" s="128"/>
      <c r="L93" s="129">
        <f t="shared" si="5"/>
        <v>0</v>
      </c>
      <c r="M93" s="91"/>
    </row>
    <row r="94" spans="1:16" s="94" customFormat="1" ht="12" x14ac:dyDescent="0.2">
      <c r="A94" s="91">
        <v>85</v>
      </c>
      <c r="B94" s="92">
        <v>2002174</v>
      </c>
      <c r="C94" s="91">
        <v>103</v>
      </c>
      <c r="D94" s="177" t="s">
        <v>160</v>
      </c>
      <c r="E94" s="91"/>
      <c r="F94" s="95" t="s">
        <v>58</v>
      </c>
      <c r="G94" s="93">
        <v>880</v>
      </c>
      <c r="H94" s="199"/>
      <c r="I94" s="128">
        <f t="shared" si="3"/>
        <v>0</v>
      </c>
      <c r="J94" s="128">
        <f t="shared" si="4"/>
        <v>0</v>
      </c>
      <c r="K94" s="128"/>
      <c r="L94" s="129">
        <f t="shared" si="5"/>
        <v>0</v>
      </c>
      <c r="M94" s="91"/>
    </row>
    <row r="95" spans="1:16" s="94" customFormat="1" ht="12" x14ac:dyDescent="0.2">
      <c r="A95" s="91">
        <v>86</v>
      </c>
      <c r="B95" s="92"/>
      <c r="C95" s="91"/>
      <c r="D95" s="177" t="s">
        <v>481</v>
      </c>
      <c r="E95" s="91"/>
      <c r="F95" s="95" t="s">
        <v>54</v>
      </c>
      <c r="G95" s="93">
        <v>10</v>
      </c>
      <c r="H95" s="199"/>
      <c r="I95" s="128">
        <f t="shared" si="3"/>
        <v>0</v>
      </c>
      <c r="J95" s="128">
        <f t="shared" si="4"/>
        <v>0</v>
      </c>
      <c r="K95" s="128"/>
      <c r="L95" s="129">
        <f t="shared" si="5"/>
        <v>0</v>
      </c>
      <c r="M95" s="91"/>
    </row>
    <row r="96" spans="1:16" s="94" customFormat="1" ht="12" x14ac:dyDescent="0.2">
      <c r="A96" s="91">
        <v>87</v>
      </c>
      <c r="B96" s="92">
        <v>2002196</v>
      </c>
      <c r="C96" s="91">
        <v>103</v>
      </c>
      <c r="D96" s="177" t="s">
        <v>161</v>
      </c>
      <c r="E96" s="91"/>
      <c r="F96" s="95" t="s">
        <v>54</v>
      </c>
      <c r="G96" s="93">
        <v>3800</v>
      </c>
      <c r="H96" s="199"/>
      <c r="I96" s="128">
        <f t="shared" si="3"/>
        <v>0</v>
      </c>
      <c r="J96" s="128">
        <f t="shared" si="4"/>
        <v>0</v>
      </c>
      <c r="K96" s="128"/>
      <c r="L96" s="129">
        <f t="shared" si="5"/>
        <v>0</v>
      </c>
      <c r="M96" s="91"/>
    </row>
    <row r="97" spans="1:13" s="94" customFormat="1" ht="12" x14ac:dyDescent="0.2">
      <c r="A97" s="91">
        <v>88</v>
      </c>
      <c r="B97" s="92">
        <v>2002197</v>
      </c>
      <c r="C97" s="91">
        <v>103</v>
      </c>
      <c r="D97" s="177" t="s">
        <v>500</v>
      </c>
      <c r="E97" s="91"/>
      <c r="F97" s="95" t="s">
        <v>54</v>
      </c>
      <c r="G97" s="93">
        <v>300</v>
      </c>
      <c r="H97" s="199"/>
      <c r="I97" s="128">
        <f t="shared" si="3"/>
        <v>0</v>
      </c>
      <c r="J97" s="128">
        <f t="shared" si="4"/>
        <v>0</v>
      </c>
      <c r="K97" s="128"/>
      <c r="L97" s="129">
        <f t="shared" si="5"/>
        <v>0</v>
      </c>
      <c r="M97" s="91"/>
    </row>
    <row r="98" spans="1:13" s="94" customFormat="1" ht="12" customHeight="1" x14ac:dyDescent="0.2">
      <c r="A98" s="91">
        <v>89</v>
      </c>
      <c r="B98" s="92">
        <v>2002198</v>
      </c>
      <c r="C98" s="91">
        <v>103</v>
      </c>
      <c r="D98" s="177" t="s">
        <v>162</v>
      </c>
      <c r="E98" s="91"/>
      <c r="F98" s="95" t="s">
        <v>54</v>
      </c>
      <c r="G98" s="93">
        <v>80</v>
      </c>
      <c r="H98" s="199"/>
      <c r="I98" s="128">
        <f t="shared" si="3"/>
        <v>0</v>
      </c>
      <c r="J98" s="128">
        <f t="shared" si="4"/>
        <v>0</v>
      </c>
      <c r="K98" s="128"/>
      <c r="L98" s="129">
        <f t="shared" si="5"/>
        <v>0</v>
      </c>
      <c r="M98" s="91"/>
    </row>
    <row r="99" spans="1:13" s="94" customFormat="1" ht="12" x14ac:dyDescent="0.2">
      <c r="A99" s="91">
        <v>90</v>
      </c>
      <c r="B99" s="92">
        <v>2002578</v>
      </c>
      <c r="C99" s="91">
        <v>103</v>
      </c>
      <c r="D99" s="177" t="s">
        <v>482</v>
      </c>
      <c r="E99" s="91"/>
      <c r="F99" s="95" t="s">
        <v>58</v>
      </c>
      <c r="G99" s="93">
        <v>4600</v>
      </c>
      <c r="H99" s="199"/>
      <c r="I99" s="128">
        <f t="shared" si="3"/>
        <v>0</v>
      </c>
      <c r="J99" s="128">
        <f t="shared" si="4"/>
        <v>0</v>
      </c>
      <c r="K99" s="128"/>
      <c r="L99" s="129">
        <f t="shared" si="5"/>
        <v>0</v>
      </c>
      <c r="M99" s="91"/>
    </row>
    <row r="100" spans="1:13" s="94" customFormat="1" ht="12" x14ac:dyDescent="0.2">
      <c r="A100" s="91">
        <v>91</v>
      </c>
      <c r="B100" s="92">
        <v>2003142</v>
      </c>
      <c r="C100" s="91">
        <v>103</v>
      </c>
      <c r="D100" s="177" t="s">
        <v>483</v>
      </c>
      <c r="E100" s="91"/>
      <c r="F100" s="95" t="s">
        <v>58</v>
      </c>
      <c r="G100" s="93">
        <v>4200</v>
      </c>
      <c r="H100" s="199"/>
      <c r="I100" s="128">
        <f t="shared" si="3"/>
        <v>0</v>
      </c>
      <c r="J100" s="128">
        <f t="shared" si="4"/>
        <v>0</v>
      </c>
      <c r="K100" s="128"/>
      <c r="L100" s="129">
        <f t="shared" si="5"/>
        <v>0</v>
      </c>
      <c r="M100" s="91"/>
    </row>
    <row r="101" spans="1:13" s="94" customFormat="1" ht="12" x14ac:dyDescent="0.2">
      <c r="A101" s="91">
        <v>92</v>
      </c>
      <c r="B101" s="92"/>
      <c r="C101" s="91">
        <v>103</v>
      </c>
      <c r="D101" s="177" t="s">
        <v>530</v>
      </c>
      <c r="E101" s="91"/>
      <c r="F101" s="95" t="s">
        <v>58</v>
      </c>
      <c r="G101" s="93">
        <v>200</v>
      </c>
      <c r="H101" s="199"/>
      <c r="I101" s="128">
        <f t="shared" si="3"/>
        <v>0</v>
      </c>
      <c r="J101" s="128">
        <f t="shared" si="4"/>
        <v>0</v>
      </c>
      <c r="K101" s="128"/>
      <c r="L101" s="129">
        <f t="shared" si="5"/>
        <v>0</v>
      </c>
      <c r="M101" s="91"/>
    </row>
    <row r="102" spans="1:13" s="94" customFormat="1" ht="12" x14ac:dyDescent="0.2">
      <c r="A102" s="91">
        <v>93</v>
      </c>
      <c r="B102" s="92">
        <v>2003534</v>
      </c>
      <c r="C102" s="91">
        <v>103</v>
      </c>
      <c r="D102" s="177" t="s">
        <v>163</v>
      </c>
      <c r="E102" s="91"/>
      <c r="F102" s="95" t="s">
        <v>58</v>
      </c>
      <c r="G102" s="93">
        <v>50</v>
      </c>
      <c r="H102" s="199"/>
      <c r="I102" s="128">
        <f t="shared" si="3"/>
        <v>0</v>
      </c>
      <c r="J102" s="128">
        <f t="shared" si="4"/>
        <v>0</v>
      </c>
      <c r="K102" s="128"/>
      <c r="L102" s="129">
        <f t="shared" si="5"/>
        <v>0</v>
      </c>
      <c r="M102" s="91"/>
    </row>
    <row r="103" spans="1:13" s="94" customFormat="1" ht="12" x14ac:dyDescent="0.2">
      <c r="A103" s="91">
        <v>94</v>
      </c>
      <c r="B103" s="92">
        <v>2003535</v>
      </c>
      <c r="C103" s="91">
        <v>103</v>
      </c>
      <c r="D103" s="177" t="s">
        <v>164</v>
      </c>
      <c r="E103" s="91"/>
      <c r="F103" s="95" t="s">
        <v>58</v>
      </c>
      <c r="G103" s="93">
        <v>600</v>
      </c>
      <c r="H103" s="199"/>
      <c r="I103" s="128">
        <f t="shared" si="3"/>
        <v>0</v>
      </c>
      <c r="J103" s="128">
        <f t="shared" si="4"/>
        <v>0</v>
      </c>
      <c r="K103" s="128"/>
      <c r="L103" s="129">
        <f t="shared" si="5"/>
        <v>0</v>
      </c>
      <c r="M103" s="91"/>
    </row>
    <row r="104" spans="1:13" s="94" customFormat="1" ht="12" x14ac:dyDescent="0.2">
      <c r="A104" s="91">
        <v>95</v>
      </c>
      <c r="B104" s="92">
        <v>2002251</v>
      </c>
      <c r="C104" s="91">
        <v>128</v>
      </c>
      <c r="D104" s="177" t="s">
        <v>63</v>
      </c>
      <c r="E104" s="91"/>
      <c r="F104" s="95" t="s">
        <v>58</v>
      </c>
      <c r="G104" s="93">
        <v>3200</v>
      </c>
      <c r="H104" s="199"/>
      <c r="I104" s="128">
        <f t="shared" si="3"/>
        <v>0</v>
      </c>
      <c r="J104" s="128">
        <f t="shared" si="4"/>
        <v>0</v>
      </c>
      <c r="K104" s="128"/>
      <c r="L104" s="129">
        <f t="shared" si="5"/>
        <v>0</v>
      </c>
      <c r="M104" s="91"/>
    </row>
    <row r="105" spans="1:13" s="94" customFormat="1" ht="12" x14ac:dyDescent="0.2">
      <c r="A105" s="91">
        <v>96</v>
      </c>
      <c r="B105" s="92">
        <v>2002524</v>
      </c>
      <c r="C105" s="91">
        <v>128</v>
      </c>
      <c r="D105" s="177" t="s">
        <v>499</v>
      </c>
      <c r="E105" s="91"/>
      <c r="F105" s="95" t="s">
        <v>54</v>
      </c>
      <c r="G105" s="93">
        <v>10</v>
      </c>
      <c r="H105" s="199"/>
      <c r="I105" s="128">
        <f t="shared" si="3"/>
        <v>0</v>
      </c>
      <c r="J105" s="128">
        <f t="shared" si="4"/>
        <v>0</v>
      </c>
      <c r="K105" s="128"/>
      <c r="L105" s="129">
        <f t="shared" si="5"/>
        <v>0</v>
      </c>
      <c r="M105" s="91"/>
    </row>
    <row r="106" spans="1:13" s="94" customFormat="1" ht="12" x14ac:dyDescent="0.2">
      <c r="A106" s="91">
        <v>97</v>
      </c>
      <c r="B106" s="92">
        <v>2002187</v>
      </c>
      <c r="C106" s="91">
        <v>128</v>
      </c>
      <c r="D106" s="177" t="s">
        <v>484</v>
      </c>
      <c r="E106" s="91"/>
      <c r="F106" s="95" t="s">
        <v>54</v>
      </c>
      <c r="G106" s="93">
        <v>100</v>
      </c>
      <c r="H106" s="199"/>
      <c r="I106" s="128">
        <f t="shared" si="3"/>
        <v>0</v>
      </c>
      <c r="J106" s="128">
        <f t="shared" si="4"/>
        <v>0</v>
      </c>
      <c r="K106" s="128"/>
      <c r="L106" s="129">
        <f t="shared" si="5"/>
        <v>0</v>
      </c>
      <c r="M106" s="91"/>
    </row>
    <row r="107" spans="1:13" s="94" customFormat="1" ht="12" x14ac:dyDescent="0.2">
      <c r="A107" s="91">
        <v>98</v>
      </c>
      <c r="B107" s="92"/>
      <c r="C107" s="91">
        <v>128</v>
      </c>
      <c r="D107" s="177" t="s">
        <v>485</v>
      </c>
      <c r="E107" s="91"/>
      <c r="F107" s="95" t="s">
        <v>54</v>
      </c>
      <c r="G107" s="93">
        <v>20</v>
      </c>
      <c r="H107" s="199"/>
      <c r="I107" s="128">
        <f t="shared" si="3"/>
        <v>0</v>
      </c>
      <c r="J107" s="128">
        <f t="shared" si="4"/>
        <v>0</v>
      </c>
      <c r="K107" s="128"/>
      <c r="L107" s="129">
        <f t="shared" si="5"/>
        <v>0</v>
      </c>
      <c r="M107" s="91"/>
    </row>
    <row r="108" spans="1:13" s="94" customFormat="1" ht="12" x14ac:dyDescent="0.2">
      <c r="A108" s="91">
        <v>99</v>
      </c>
      <c r="B108" s="92"/>
      <c r="C108" s="91">
        <v>128</v>
      </c>
      <c r="D108" s="177" t="s">
        <v>486</v>
      </c>
      <c r="E108" s="91"/>
      <c r="F108" s="95" t="s">
        <v>54</v>
      </c>
      <c r="G108" s="93">
        <v>20</v>
      </c>
      <c r="H108" s="199"/>
      <c r="I108" s="128">
        <f t="shared" si="3"/>
        <v>0</v>
      </c>
      <c r="J108" s="128">
        <f t="shared" si="4"/>
        <v>0</v>
      </c>
      <c r="K108" s="128"/>
      <c r="L108" s="129">
        <f t="shared" si="5"/>
        <v>0</v>
      </c>
      <c r="M108" s="91"/>
    </row>
    <row r="109" spans="1:13" s="94" customFormat="1" ht="12" x14ac:dyDescent="0.2">
      <c r="A109" s="91">
        <v>100</v>
      </c>
      <c r="B109" s="92">
        <v>2002350</v>
      </c>
      <c r="C109" s="91">
        <v>103</v>
      </c>
      <c r="D109" s="177" t="s">
        <v>498</v>
      </c>
      <c r="E109" s="91"/>
      <c r="F109" s="95" t="s">
        <v>54</v>
      </c>
      <c r="G109" s="93">
        <v>40</v>
      </c>
      <c r="H109" s="199"/>
      <c r="I109" s="128">
        <f t="shared" si="3"/>
        <v>0</v>
      </c>
      <c r="J109" s="128">
        <f t="shared" si="4"/>
        <v>0</v>
      </c>
      <c r="K109" s="128"/>
      <c r="L109" s="129">
        <f t="shared" si="5"/>
        <v>0</v>
      </c>
      <c r="M109" s="91"/>
    </row>
    <row r="110" spans="1:13" s="94" customFormat="1" ht="12" x14ac:dyDescent="0.2">
      <c r="A110" s="91">
        <v>101</v>
      </c>
      <c r="B110" s="92"/>
      <c r="C110" s="91">
        <v>103</v>
      </c>
      <c r="D110" s="177" t="s">
        <v>531</v>
      </c>
      <c r="E110" s="91"/>
      <c r="F110" s="95" t="s">
        <v>54</v>
      </c>
      <c r="G110" s="93">
        <v>5</v>
      </c>
      <c r="H110" s="199"/>
      <c r="I110" s="128">
        <f t="shared" si="3"/>
        <v>0</v>
      </c>
      <c r="J110" s="128">
        <f t="shared" si="4"/>
        <v>0</v>
      </c>
      <c r="K110" s="128"/>
      <c r="L110" s="129">
        <f t="shared" si="5"/>
        <v>0</v>
      </c>
      <c r="M110" s="91"/>
    </row>
    <row r="111" spans="1:13" s="94" customFormat="1" ht="12" x14ac:dyDescent="0.2">
      <c r="A111" s="91">
        <v>102</v>
      </c>
      <c r="B111" s="92">
        <v>2003133</v>
      </c>
      <c r="C111" s="91">
        <v>122</v>
      </c>
      <c r="D111" s="177" t="s">
        <v>106</v>
      </c>
      <c r="E111" s="91"/>
      <c r="F111" s="95" t="s">
        <v>54</v>
      </c>
      <c r="G111" s="93">
        <v>6</v>
      </c>
      <c r="H111" s="199"/>
      <c r="I111" s="128">
        <f t="shared" si="3"/>
        <v>0</v>
      </c>
      <c r="J111" s="128">
        <f t="shared" si="4"/>
        <v>0</v>
      </c>
      <c r="K111" s="128"/>
      <c r="L111" s="129">
        <f t="shared" si="5"/>
        <v>0</v>
      </c>
      <c r="M111" s="91"/>
    </row>
    <row r="112" spans="1:13" s="94" customFormat="1" ht="12" x14ac:dyDescent="0.2">
      <c r="A112" s="91">
        <v>103</v>
      </c>
      <c r="B112" s="92"/>
      <c r="C112" s="91">
        <v>122</v>
      </c>
      <c r="D112" s="177" t="s">
        <v>332</v>
      </c>
      <c r="E112" s="91"/>
      <c r="F112" s="95" t="s">
        <v>54</v>
      </c>
      <c r="G112" s="93">
        <v>5</v>
      </c>
      <c r="H112" s="199"/>
      <c r="I112" s="128">
        <f t="shared" si="3"/>
        <v>0</v>
      </c>
      <c r="J112" s="128">
        <f t="shared" si="4"/>
        <v>0</v>
      </c>
      <c r="K112" s="128"/>
      <c r="L112" s="129">
        <f t="shared" si="5"/>
        <v>0</v>
      </c>
      <c r="M112" s="91"/>
    </row>
    <row r="113" spans="1:13" s="94" customFormat="1" ht="12" x14ac:dyDescent="0.2">
      <c r="A113" s="91">
        <v>104</v>
      </c>
      <c r="B113" s="92"/>
      <c r="C113" s="91">
        <v>122</v>
      </c>
      <c r="D113" s="177" t="s">
        <v>331</v>
      </c>
      <c r="E113" s="91"/>
      <c r="F113" s="95" t="s">
        <v>54</v>
      </c>
      <c r="G113" s="93">
        <v>5</v>
      </c>
      <c r="H113" s="199"/>
      <c r="I113" s="128">
        <f t="shared" si="3"/>
        <v>0</v>
      </c>
      <c r="J113" s="128">
        <f t="shared" si="4"/>
        <v>0</v>
      </c>
      <c r="K113" s="128"/>
      <c r="L113" s="129">
        <f t="shared" si="5"/>
        <v>0</v>
      </c>
      <c r="M113" s="91"/>
    </row>
    <row r="114" spans="1:13" s="94" customFormat="1" ht="12" x14ac:dyDescent="0.2">
      <c r="A114" s="91">
        <v>105</v>
      </c>
      <c r="B114" s="92">
        <v>2003135</v>
      </c>
      <c r="C114" s="91">
        <v>122</v>
      </c>
      <c r="D114" s="177" t="s">
        <v>107</v>
      </c>
      <c r="E114" s="91"/>
      <c r="F114" s="95" t="s">
        <v>54</v>
      </c>
      <c r="G114" s="93">
        <v>5</v>
      </c>
      <c r="H114" s="199"/>
      <c r="I114" s="128">
        <f t="shared" si="3"/>
        <v>0</v>
      </c>
      <c r="J114" s="128">
        <f t="shared" si="4"/>
        <v>0</v>
      </c>
      <c r="K114" s="128"/>
      <c r="L114" s="129">
        <f t="shared" si="5"/>
        <v>0</v>
      </c>
      <c r="M114" s="91"/>
    </row>
    <row r="115" spans="1:13" s="94" customFormat="1" ht="12" x14ac:dyDescent="0.2">
      <c r="A115" s="91">
        <v>106</v>
      </c>
      <c r="B115" s="92">
        <v>2003545</v>
      </c>
      <c r="C115" s="91">
        <v>122</v>
      </c>
      <c r="D115" s="177" t="s">
        <v>119</v>
      </c>
      <c r="E115" s="91"/>
      <c r="F115" s="95" t="s">
        <v>54</v>
      </c>
      <c r="G115" s="93">
        <v>5</v>
      </c>
      <c r="H115" s="199"/>
      <c r="I115" s="128">
        <f t="shared" si="3"/>
        <v>0</v>
      </c>
      <c r="J115" s="128">
        <f t="shared" si="4"/>
        <v>0</v>
      </c>
      <c r="K115" s="128"/>
      <c r="L115" s="129">
        <f t="shared" si="5"/>
        <v>0</v>
      </c>
      <c r="M115" s="91"/>
    </row>
    <row r="116" spans="1:13" s="94" customFormat="1" ht="12" x14ac:dyDescent="0.2">
      <c r="A116" s="91">
        <v>107</v>
      </c>
      <c r="B116" s="92">
        <v>2003248</v>
      </c>
      <c r="C116" s="91">
        <v>122</v>
      </c>
      <c r="D116" s="177" t="s">
        <v>497</v>
      </c>
      <c r="E116" s="91"/>
      <c r="F116" s="95" t="s">
        <v>54</v>
      </c>
      <c r="G116" s="93">
        <v>600</v>
      </c>
      <c r="H116" s="199"/>
      <c r="I116" s="128">
        <f t="shared" si="3"/>
        <v>0</v>
      </c>
      <c r="J116" s="128">
        <f t="shared" si="4"/>
        <v>0</v>
      </c>
      <c r="K116" s="128"/>
      <c r="L116" s="129">
        <f t="shared" si="5"/>
        <v>0</v>
      </c>
      <c r="M116" s="91"/>
    </row>
    <row r="117" spans="1:13" s="94" customFormat="1" ht="12" x14ac:dyDescent="0.2">
      <c r="A117" s="91">
        <v>108</v>
      </c>
      <c r="B117" s="92">
        <v>2002207</v>
      </c>
      <c r="C117" s="91">
        <v>113</v>
      </c>
      <c r="D117" s="177" t="s">
        <v>172</v>
      </c>
      <c r="E117" s="91"/>
      <c r="F117" s="95" t="s">
        <v>59</v>
      </c>
      <c r="G117" s="91">
        <v>120</v>
      </c>
      <c r="H117" s="199"/>
      <c r="I117" s="128">
        <f t="shared" si="3"/>
        <v>0</v>
      </c>
      <c r="J117" s="128">
        <f t="shared" si="4"/>
        <v>0</v>
      </c>
      <c r="K117" s="129"/>
      <c r="L117" s="129">
        <f t="shared" si="5"/>
        <v>0</v>
      </c>
      <c r="M117" s="91"/>
    </row>
    <row r="118" spans="1:13" s="94" customFormat="1" ht="12" x14ac:dyDescent="0.2">
      <c r="A118" s="91">
        <v>109</v>
      </c>
      <c r="B118" s="92">
        <v>2002208</v>
      </c>
      <c r="C118" s="91">
        <v>113</v>
      </c>
      <c r="D118" s="177" t="s">
        <v>61</v>
      </c>
      <c r="E118" s="91"/>
      <c r="F118" s="95" t="s">
        <v>59</v>
      </c>
      <c r="G118" s="93">
        <v>450</v>
      </c>
      <c r="H118" s="199"/>
      <c r="I118" s="128">
        <f t="shared" si="3"/>
        <v>0</v>
      </c>
      <c r="J118" s="128">
        <f t="shared" si="4"/>
        <v>0</v>
      </c>
      <c r="K118" s="128"/>
      <c r="L118" s="129">
        <f t="shared" si="5"/>
        <v>0</v>
      </c>
      <c r="M118" s="91"/>
    </row>
    <row r="119" spans="1:13" s="94" customFormat="1" ht="12" x14ac:dyDescent="0.2">
      <c r="A119" s="91">
        <v>110</v>
      </c>
      <c r="B119" s="92"/>
      <c r="C119" s="91">
        <v>113</v>
      </c>
      <c r="D119" s="177" t="s">
        <v>491</v>
      </c>
      <c r="E119" s="91"/>
      <c r="F119" s="95" t="s">
        <v>59</v>
      </c>
      <c r="G119" s="93">
        <v>20</v>
      </c>
      <c r="H119" s="199"/>
      <c r="I119" s="128">
        <f t="shared" si="3"/>
        <v>0</v>
      </c>
      <c r="J119" s="128">
        <f t="shared" si="4"/>
        <v>0</v>
      </c>
      <c r="K119" s="128"/>
      <c r="L119" s="129">
        <f t="shared" si="5"/>
        <v>0</v>
      </c>
      <c r="M119" s="91"/>
    </row>
    <row r="120" spans="1:13" s="94" customFormat="1" ht="12" x14ac:dyDescent="0.2">
      <c r="A120" s="91">
        <v>111</v>
      </c>
      <c r="B120" s="92">
        <v>2002171</v>
      </c>
      <c r="C120" s="91">
        <v>106</v>
      </c>
      <c r="D120" s="201" t="s">
        <v>205</v>
      </c>
      <c r="E120" s="91"/>
      <c r="F120" s="200" t="s">
        <v>54</v>
      </c>
      <c r="G120" s="93">
        <v>40</v>
      </c>
      <c r="H120" s="199"/>
      <c r="I120" s="128">
        <f t="shared" si="3"/>
        <v>0</v>
      </c>
      <c r="J120" s="128">
        <f t="shared" si="4"/>
        <v>0</v>
      </c>
      <c r="K120" s="128"/>
      <c r="L120" s="129">
        <f t="shared" si="5"/>
        <v>0</v>
      </c>
      <c r="M120" s="91"/>
    </row>
    <row r="121" spans="1:13" s="94" customFormat="1" ht="12" x14ac:dyDescent="0.2">
      <c r="A121" s="91">
        <v>112</v>
      </c>
      <c r="B121" s="92">
        <v>2003376</v>
      </c>
      <c r="C121" s="91">
        <v>106</v>
      </c>
      <c r="D121" s="201" t="s">
        <v>247</v>
      </c>
      <c r="E121" s="91"/>
      <c r="F121" s="200" t="s">
        <v>58</v>
      </c>
      <c r="G121" s="93">
        <v>5</v>
      </c>
      <c r="H121" s="199"/>
      <c r="I121" s="128">
        <f t="shared" si="3"/>
        <v>0</v>
      </c>
      <c r="J121" s="128">
        <f t="shared" si="4"/>
        <v>0</v>
      </c>
      <c r="K121" s="128"/>
      <c r="L121" s="129">
        <f t="shared" si="5"/>
        <v>0</v>
      </c>
      <c r="M121" s="91"/>
    </row>
    <row r="122" spans="1:13" s="94" customFormat="1" ht="12" x14ac:dyDescent="0.2">
      <c r="A122" s="91">
        <v>113</v>
      </c>
      <c r="B122" s="92">
        <v>2002349</v>
      </c>
      <c r="C122" s="91">
        <v>103</v>
      </c>
      <c r="D122" s="177" t="s">
        <v>492</v>
      </c>
      <c r="E122" s="91"/>
      <c r="F122" s="95" t="s">
        <v>58</v>
      </c>
      <c r="G122" s="93">
        <v>100</v>
      </c>
      <c r="H122" s="199"/>
      <c r="I122" s="128">
        <f t="shared" si="3"/>
        <v>0</v>
      </c>
      <c r="J122" s="128">
        <f t="shared" si="4"/>
        <v>0</v>
      </c>
      <c r="K122" s="128"/>
      <c r="L122" s="129">
        <f t="shared" si="5"/>
        <v>0</v>
      </c>
      <c r="M122" s="91"/>
    </row>
    <row r="123" spans="1:13" s="94" customFormat="1" ht="12" x14ac:dyDescent="0.2">
      <c r="A123" s="91">
        <v>114</v>
      </c>
      <c r="B123" s="92">
        <v>2002210</v>
      </c>
      <c r="C123" s="91">
        <v>103</v>
      </c>
      <c r="D123" s="177" t="s">
        <v>659</v>
      </c>
      <c r="E123" s="91"/>
      <c r="F123" s="95" t="s">
        <v>58</v>
      </c>
      <c r="G123" s="93">
        <v>400</v>
      </c>
      <c r="H123" s="199"/>
      <c r="I123" s="128">
        <f t="shared" si="3"/>
        <v>0</v>
      </c>
      <c r="J123" s="128">
        <f t="shared" si="4"/>
        <v>0</v>
      </c>
      <c r="K123" s="128"/>
      <c r="L123" s="129">
        <f t="shared" si="5"/>
        <v>0</v>
      </c>
      <c r="M123" s="91"/>
    </row>
    <row r="124" spans="1:13" s="94" customFormat="1" ht="12" x14ac:dyDescent="0.2">
      <c r="A124" s="91">
        <v>115</v>
      </c>
      <c r="B124" s="92">
        <v>2003395</v>
      </c>
      <c r="C124" s="91">
        <v>103</v>
      </c>
      <c r="D124" s="177" t="s">
        <v>496</v>
      </c>
      <c r="E124" s="91"/>
      <c r="F124" s="95" t="s">
        <v>54</v>
      </c>
      <c r="G124" s="93">
        <v>15</v>
      </c>
      <c r="H124" s="199"/>
      <c r="I124" s="128">
        <f t="shared" si="3"/>
        <v>0</v>
      </c>
      <c r="J124" s="128">
        <f t="shared" si="4"/>
        <v>0</v>
      </c>
      <c r="K124" s="128"/>
      <c r="L124" s="129">
        <f t="shared" si="5"/>
        <v>0</v>
      </c>
      <c r="M124" s="91"/>
    </row>
    <row r="125" spans="1:13" s="94" customFormat="1" ht="12" x14ac:dyDescent="0.2">
      <c r="A125" s="91">
        <v>116</v>
      </c>
      <c r="B125" s="92">
        <v>2003540</v>
      </c>
      <c r="C125" s="91">
        <v>103</v>
      </c>
      <c r="D125" s="177" t="s">
        <v>660</v>
      </c>
      <c r="E125" s="91"/>
      <c r="F125" s="95" t="s">
        <v>58</v>
      </c>
      <c r="G125" s="93">
        <v>20</v>
      </c>
      <c r="H125" s="199"/>
      <c r="I125" s="128">
        <f t="shared" si="3"/>
        <v>0</v>
      </c>
      <c r="J125" s="128">
        <f t="shared" si="4"/>
        <v>0</v>
      </c>
      <c r="K125" s="128"/>
      <c r="L125" s="129">
        <f t="shared" si="5"/>
        <v>0</v>
      </c>
      <c r="M125" s="91"/>
    </row>
    <row r="126" spans="1:13" s="94" customFormat="1" ht="12" x14ac:dyDescent="0.2">
      <c r="A126" s="91">
        <v>117</v>
      </c>
      <c r="B126" s="92">
        <v>2003160</v>
      </c>
      <c r="C126" s="91">
        <v>138</v>
      </c>
      <c r="D126" s="207" t="s">
        <v>493</v>
      </c>
      <c r="E126" s="91"/>
      <c r="F126" s="208" t="s">
        <v>54</v>
      </c>
      <c r="G126" s="93">
        <v>20</v>
      </c>
      <c r="H126" s="199"/>
      <c r="I126" s="128">
        <f t="shared" si="3"/>
        <v>0</v>
      </c>
      <c r="J126" s="128">
        <f t="shared" si="4"/>
        <v>0</v>
      </c>
      <c r="K126" s="128"/>
      <c r="L126" s="129">
        <f t="shared" si="5"/>
        <v>0</v>
      </c>
      <c r="M126" s="91"/>
    </row>
    <row r="127" spans="1:13" s="94" customFormat="1" ht="12" x14ac:dyDescent="0.2">
      <c r="A127" s="91">
        <v>118</v>
      </c>
      <c r="B127" s="92"/>
      <c r="C127" s="91"/>
      <c r="D127" s="207" t="s">
        <v>495</v>
      </c>
      <c r="E127" s="91"/>
      <c r="F127" s="208" t="s">
        <v>59</v>
      </c>
      <c r="G127" s="93">
        <v>20</v>
      </c>
      <c r="H127" s="199"/>
      <c r="I127" s="128">
        <f t="shared" si="3"/>
        <v>0</v>
      </c>
      <c r="J127" s="128">
        <f t="shared" si="4"/>
        <v>0</v>
      </c>
      <c r="K127" s="128"/>
      <c r="L127" s="129">
        <f t="shared" si="5"/>
        <v>0</v>
      </c>
      <c r="M127" s="91"/>
    </row>
    <row r="128" spans="1:13" s="94" customFormat="1" ht="12" x14ac:dyDescent="0.2">
      <c r="A128" s="91">
        <v>119</v>
      </c>
      <c r="B128" s="92"/>
      <c r="C128" s="91"/>
      <c r="D128" s="207" t="s">
        <v>494</v>
      </c>
      <c r="E128" s="91"/>
      <c r="F128" s="208" t="s">
        <v>54</v>
      </c>
      <c r="G128" s="93">
        <v>10</v>
      </c>
      <c r="H128" s="199"/>
      <c r="I128" s="128">
        <f t="shared" si="3"/>
        <v>0</v>
      </c>
      <c r="J128" s="128">
        <f t="shared" si="4"/>
        <v>0</v>
      </c>
      <c r="K128" s="128"/>
      <c r="L128" s="129">
        <f t="shared" si="5"/>
        <v>0</v>
      </c>
      <c r="M128" s="91"/>
    </row>
    <row r="129" spans="1:13" ht="23.25" customHeight="1" x14ac:dyDescent="0.2">
      <c r="A129" s="91">
        <v>120</v>
      </c>
      <c r="B129" s="92"/>
      <c r="C129" s="91"/>
      <c r="D129" s="205" t="s">
        <v>661</v>
      </c>
      <c r="E129" s="91"/>
      <c r="F129" s="95" t="s">
        <v>58</v>
      </c>
      <c r="G129" s="93">
        <v>500</v>
      </c>
      <c r="H129" s="199"/>
      <c r="I129" s="128">
        <f t="shared" si="3"/>
        <v>0</v>
      </c>
      <c r="J129" s="128">
        <f t="shared" si="4"/>
        <v>0</v>
      </c>
      <c r="K129" s="128"/>
      <c r="L129" s="129">
        <f t="shared" si="5"/>
        <v>0</v>
      </c>
      <c r="M129" s="209"/>
    </row>
    <row r="130" spans="1:13" ht="23.25" customHeight="1" x14ac:dyDescent="0.2">
      <c r="A130" s="91">
        <v>121</v>
      </c>
      <c r="B130" s="92"/>
      <c r="C130" s="91"/>
      <c r="D130" s="177" t="s">
        <v>662</v>
      </c>
      <c r="E130" s="91"/>
      <c r="F130" s="95" t="s">
        <v>58</v>
      </c>
      <c r="G130" s="93">
        <v>500</v>
      </c>
      <c r="H130" s="199"/>
      <c r="I130" s="128">
        <f t="shared" si="3"/>
        <v>0</v>
      </c>
      <c r="J130" s="128">
        <f t="shared" si="4"/>
        <v>0</v>
      </c>
      <c r="K130" s="128"/>
      <c r="L130" s="129">
        <f t="shared" si="5"/>
        <v>0</v>
      </c>
      <c r="M130" s="209"/>
    </row>
    <row r="131" spans="1:13" ht="24.75" customHeight="1" x14ac:dyDescent="0.2">
      <c r="A131" s="91">
        <v>122</v>
      </c>
      <c r="B131" s="92"/>
      <c r="C131" s="91"/>
      <c r="D131" s="177" t="s">
        <v>663</v>
      </c>
      <c r="E131" s="91"/>
      <c r="F131" s="95" t="s">
        <v>58</v>
      </c>
      <c r="G131" s="93">
        <v>500</v>
      </c>
      <c r="H131" s="199"/>
      <c r="I131" s="128">
        <f t="shared" si="3"/>
        <v>0</v>
      </c>
      <c r="J131" s="128">
        <f t="shared" si="4"/>
        <v>0</v>
      </c>
      <c r="K131" s="128"/>
      <c r="L131" s="129">
        <f t="shared" si="5"/>
        <v>0</v>
      </c>
      <c r="M131" s="209"/>
    </row>
    <row r="132" spans="1:13" ht="21" customHeight="1" x14ac:dyDescent="0.2">
      <c r="A132" s="91">
        <v>123</v>
      </c>
      <c r="B132" s="92"/>
      <c r="C132" s="91"/>
      <c r="D132" s="177" t="s">
        <v>664</v>
      </c>
      <c r="E132" s="91"/>
      <c r="F132" s="95" t="s">
        <v>58</v>
      </c>
      <c r="G132" s="93">
        <v>500</v>
      </c>
      <c r="H132" s="199"/>
      <c r="I132" s="128">
        <f t="shared" si="3"/>
        <v>0</v>
      </c>
      <c r="J132" s="128">
        <f t="shared" si="4"/>
        <v>0</v>
      </c>
      <c r="K132" s="128"/>
      <c r="L132" s="129">
        <f t="shared" si="5"/>
        <v>0</v>
      </c>
      <c r="M132" s="209"/>
    </row>
    <row r="133" spans="1:13" ht="21" customHeight="1" x14ac:dyDescent="0.2">
      <c r="A133" s="91">
        <v>124</v>
      </c>
      <c r="B133" s="92"/>
      <c r="C133" s="91"/>
      <c r="D133" s="177" t="s">
        <v>665</v>
      </c>
      <c r="E133" s="91"/>
      <c r="F133" s="95" t="s">
        <v>58</v>
      </c>
      <c r="G133" s="93">
        <v>500</v>
      </c>
      <c r="H133" s="199"/>
      <c r="I133" s="128">
        <f t="shared" si="3"/>
        <v>0</v>
      </c>
      <c r="J133" s="128">
        <f t="shared" si="4"/>
        <v>0</v>
      </c>
      <c r="K133" s="128"/>
      <c r="L133" s="129">
        <f t="shared" si="5"/>
        <v>0</v>
      </c>
      <c r="M133" s="209"/>
    </row>
    <row r="134" spans="1:13" ht="12.75" customHeight="1" x14ac:dyDescent="0.2">
      <c r="A134" s="91">
        <v>125</v>
      </c>
      <c r="B134" s="92"/>
      <c r="C134" s="91"/>
      <c r="D134" s="91" t="s">
        <v>341</v>
      </c>
      <c r="E134" s="91"/>
      <c r="F134" s="95" t="s">
        <v>58</v>
      </c>
      <c r="G134" s="93">
        <v>500</v>
      </c>
      <c r="H134" s="199"/>
      <c r="I134" s="128">
        <f t="shared" si="3"/>
        <v>0</v>
      </c>
      <c r="J134" s="128">
        <f t="shared" si="4"/>
        <v>0</v>
      </c>
      <c r="K134" s="128"/>
      <c r="L134" s="129">
        <f t="shared" si="5"/>
        <v>0</v>
      </c>
      <c r="M134" s="209"/>
    </row>
    <row r="135" spans="1:13" ht="23.45" customHeight="1" thickBot="1" x14ac:dyDescent="0.25">
      <c r="A135" s="91">
        <v>126</v>
      </c>
      <c r="B135" s="92"/>
      <c r="C135" s="91"/>
      <c r="D135" s="177" t="s">
        <v>342</v>
      </c>
      <c r="E135" s="91"/>
      <c r="F135" s="95" t="s">
        <v>58</v>
      </c>
      <c r="G135" s="93">
        <v>500</v>
      </c>
      <c r="H135" s="199"/>
      <c r="I135" s="128">
        <f t="shared" si="3"/>
        <v>0</v>
      </c>
      <c r="J135" s="128">
        <f t="shared" si="4"/>
        <v>0</v>
      </c>
      <c r="K135" s="128"/>
      <c r="L135" s="129">
        <f t="shared" si="5"/>
        <v>0</v>
      </c>
      <c r="M135" s="209"/>
    </row>
    <row r="136" spans="1:13" ht="15" thickBot="1" x14ac:dyDescent="0.25">
      <c r="A136" s="210"/>
      <c r="B136" s="210"/>
      <c r="C136" s="210"/>
      <c r="D136" s="211"/>
      <c r="E136" s="210"/>
      <c r="G136" s="213"/>
      <c r="H136" s="214"/>
      <c r="I136" s="215">
        <f>SUM(I10:I135)</f>
        <v>0</v>
      </c>
      <c r="J136" s="214"/>
      <c r="K136" s="214"/>
      <c r="L136" s="216">
        <f>SUM(L10:L135)</f>
        <v>0</v>
      </c>
    </row>
    <row r="137" spans="1:13" x14ac:dyDescent="0.2">
      <c r="A137" s="210"/>
      <c r="B137" s="210"/>
      <c r="C137" s="210"/>
      <c r="D137" s="204"/>
      <c r="E137" s="210"/>
    </row>
    <row r="138" spans="1:13" ht="15" x14ac:dyDescent="0.2">
      <c r="A138" s="137" t="s">
        <v>378</v>
      </c>
      <c r="B138" s="217"/>
      <c r="C138" s="218"/>
      <c r="D138" s="218"/>
      <c r="E138" s="218"/>
      <c r="F138" s="219"/>
      <c r="G138" s="219"/>
      <c r="H138" s="219"/>
      <c r="I138" s="219"/>
      <c r="J138" s="220"/>
      <c r="K138" s="220"/>
      <c r="L138" s="221"/>
    </row>
    <row r="139" spans="1:13" x14ac:dyDescent="0.2">
      <c r="A139" s="230" t="s">
        <v>562</v>
      </c>
      <c r="B139" s="230"/>
      <c r="C139" s="230"/>
      <c r="D139" s="230"/>
      <c r="E139" s="230"/>
      <c r="F139" s="230"/>
      <c r="G139" s="230"/>
      <c r="H139" s="230"/>
      <c r="I139" s="230"/>
      <c r="J139" s="222"/>
      <c r="K139" s="222"/>
      <c r="L139" s="223"/>
    </row>
    <row r="140" spans="1:13" x14ac:dyDescent="0.2">
      <c r="A140" s="230"/>
      <c r="B140" s="230"/>
      <c r="C140" s="230"/>
      <c r="D140" s="230"/>
      <c r="E140" s="230"/>
      <c r="F140" s="230"/>
      <c r="G140" s="230"/>
      <c r="H140" s="230"/>
      <c r="I140" s="230"/>
      <c r="J140" s="222"/>
      <c r="K140" s="222"/>
      <c r="L140" s="223"/>
    </row>
    <row r="141" spans="1:13" x14ac:dyDescent="0.2">
      <c r="A141" s="71"/>
      <c r="B141" s="224"/>
      <c r="C141" s="225"/>
      <c r="D141" s="225"/>
      <c r="E141" s="225"/>
      <c r="F141" s="225"/>
      <c r="G141" s="225"/>
      <c r="H141" s="225"/>
      <c r="I141" s="225"/>
      <c r="J141" s="222"/>
      <c r="K141" s="222"/>
      <c r="L141" s="223"/>
    </row>
    <row r="142" spans="1:13" x14ac:dyDescent="0.2">
      <c r="A142" s="78"/>
      <c r="B142" s="224"/>
      <c r="C142" s="226"/>
      <c r="D142" s="80"/>
      <c r="E142" s="226"/>
      <c r="F142" s="225"/>
      <c r="G142" s="225"/>
      <c r="H142" s="225"/>
      <c r="I142" s="225"/>
      <c r="J142" s="222"/>
      <c r="K142" s="222"/>
      <c r="L142" s="223"/>
    </row>
    <row r="143" spans="1:13" x14ac:dyDescent="0.2">
      <c r="A143" s="71" t="s">
        <v>375</v>
      </c>
      <c r="B143" s="224"/>
      <c r="C143" s="225"/>
      <c r="D143" s="226"/>
      <c r="E143" s="81" t="s">
        <v>377</v>
      </c>
      <c r="F143" s="225"/>
      <c r="G143" s="223"/>
      <c r="H143" s="225"/>
      <c r="I143" s="225" t="s">
        <v>376</v>
      </c>
      <c r="J143" s="222"/>
      <c r="K143" s="222"/>
      <c r="L143" s="223"/>
    </row>
    <row r="144" spans="1:13" x14ac:dyDescent="0.2">
      <c r="A144" s="71"/>
      <c r="B144" s="224"/>
      <c r="C144" s="223"/>
      <c r="D144" s="225"/>
      <c r="E144" s="225"/>
      <c r="F144" s="225"/>
      <c r="G144" s="225"/>
      <c r="H144" s="225"/>
      <c r="I144" s="225"/>
      <c r="J144" s="222"/>
      <c r="K144" s="222"/>
      <c r="L144" s="223"/>
    </row>
  </sheetData>
  <mergeCells count="17">
    <mergeCell ref="F3:G3"/>
    <mergeCell ref="H3:J3"/>
    <mergeCell ref="H4:J4"/>
    <mergeCell ref="L7:L8"/>
    <mergeCell ref="J7:J8"/>
    <mergeCell ref="I7:I8"/>
    <mergeCell ref="H7:H8"/>
    <mergeCell ref="G7:G8"/>
    <mergeCell ref="K7:K8"/>
    <mergeCell ref="M7:M8"/>
    <mergeCell ref="A139:I140"/>
    <mergeCell ref="A7:A8"/>
    <mergeCell ref="B7:B8"/>
    <mergeCell ref="C7:C8"/>
    <mergeCell ref="D7:D8"/>
    <mergeCell ref="E7:E8"/>
    <mergeCell ref="F7:F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69" fitToHeight="0" orientation="landscape" r:id="rId1"/>
  <headerFooter alignWithMargins="0"/>
  <rowBreaks count="1" manualBreakCount="1">
    <brk id="61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54"/>
  <sheetViews>
    <sheetView zoomScaleNormal="100" workbookViewId="0">
      <selection activeCell="Y26" sqref="Y26"/>
    </sheetView>
  </sheetViews>
  <sheetFormatPr defaultRowHeight="14.25" x14ac:dyDescent="0.2"/>
  <cols>
    <col min="1" max="1" width="3.75" customWidth="1"/>
    <col min="2" max="2" width="7.625" customWidth="1"/>
    <col min="3" max="3" width="6.125" customWidth="1"/>
    <col min="4" max="4" width="33.625" customWidth="1"/>
    <col min="5" max="5" width="9.5" hidden="1" customWidth="1"/>
    <col min="6" max="6" width="24.75" customWidth="1"/>
    <col min="7" max="7" width="6.75" style="87" customWidth="1"/>
    <col min="8" max="8" width="7" customWidth="1"/>
    <col min="9" max="9" width="11.25" customWidth="1"/>
    <col min="10" max="10" width="14.625" customWidth="1"/>
    <col min="11" max="12" width="13" customWidth="1"/>
    <col min="13" max="13" width="16.625" customWidth="1"/>
  </cols>
  <sheetData>
    <row r="1" spans="1:14" s="3" customFormat="1" ht="19.899999999999999" customHeight="1" x14ac:dyDescent="0.25">
      <c r="A1" s="1" t="s">
        <v>561</v>
      </c>
      <c r="B1" s="1"/>
      <c r="C1" s="1"/>
      <c r="D1" s="2"/>
      <c r="E1" s="2"/>
      <c r="G1" s="8"/>
      <c r="J1" s="67"/>
    </row>
    <row r="2" spans="1:14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4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</row>
    <row r="4" spans="1:14" s="3" customFormat="1" ht="19.899999999999999" customHeight="1" x14ac:dyDescent="0.3">
      <c r="A4" s="5"/>
      <c r="B4" s="5"/>
      <c r="C4" s="5"/>
      <c r="D4" s="2"/>
      <c r="E4" s="2"/>
      <c r="G4" s="8"/>
      <c r="H4" s="233" t="s">
        <v>380</v>
      </c>
      <c r="I4" s="233"/>
      <c r="J4" s="233"/>
    </row>
    <row r="5" spans="1:14" ht="19.899999999999999" customHeight="1" x14ac:dyDescent="0.3">
      <c r="A5" s="180" t="s">
        <v>634</v>
      </c>
      <c r="B5" s="180"/>
      <c r="C5" s="180"/>
      <c r="D5" s="49"/>
      <c r="E5" s="49"/>
      <c r="F5" s="50"/>
      <c r="G5" s="53"/>
      <c r="H5" s="52"/>
      <c r="I5" s="51"/>
      <c r="J5" s="51"/>
      <c r="K5" s="51"/>
      <c r="L5" s="51"/>
      <c r="M5" s="51"/>
    </row>
    <row r="6" spans="1:14" ht="19.899999999999999" customHeight="1" x14ac:dyDescent="0.3">
      <c r="A6" s="54"/>
      <c r="B6" s="54"/>
      <c r="C6" s="54"/>
      <c r="D6" s="49"/>
      <c r="E6" s="49"/>
      <c r="F6" s="50"/>
      <c r="G6" s="53"/>
      <c r="H6" s="52"/>
      <c r="I6" s="105" t="s">
        <v>386</v>
      </c>
      <c r="J6" s="51"/>
      <c r="K6" s="51"/>
      <c r="L6" s="51"/>
      <c r="M6" s="51"/>
    </row>
    <row r="7" spans="1:14" ht="1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4" t="s">
        <v>138</v>
      </c>
      <c r="F7" s="237" t="s">
        <v>560</v>
      </c>
      <c r="G7" s="234" t="s">
        <v>133</v>
      </c>
      <c r="H7" s="234" t="s">
        <v>134</v>
      </c>
      <c r="I7" s="234" t="s">
        <v>135</v>
      </c>
      <c r="J7" s="234" t="s">
        <v>333</v>
      </c>
      <c r="K7" s="234" t="s">
        <v>136</v>
      </c>
      <c r="L7" s="246" t="s">
        <v>388</v>
      </c>
      <c r="M7" s="234" t="s">
        <v>137</v>
      </c>
      <c r="N7" s="228" t="s">
        <v>668</v>
      </c>
    </row>
    <row r="8" spans="1:14" ht="34.15" customHeight="1" x14ac:dyDescent="0.2">
      <c r="A8" s="240"/>
      <c r="B8" s="240"/>
      <c r="C8" s="240"/>
      <c r="D8" s="240"/>
      <c r="E8" s="236"/>
      <c r="F8" s="235"/>
      <c r="G8" s="236"/>
      <c r="H8" s="236"/>
      <c r="I8" s="236"/>
      <c r="J8" s="236"/>
      <c r="K8" s="236"/>
      <c r="L8" s="247"/>
      <c r="M8" s="236"/>
      <c r="N8" s="229"/>
    </row>
    <row r="9" spans="1:14" x14ac:dyDescent="0.2">
      <c r="A9" s="154">
        <v>1</v>
      </c>
      <c r="B9" s="155">
        <v>2</v>
      </c>
      <c r="C9" s="155">
        <v>3</v>
      </c>
      <c r="D9" s="155">
        <v>4</v>
      </c>
      <c r="E9" s="11">
        <v>4</v>
      </c>
      <c r="F9" s="11">
        <v>5</v>
      </c>
      <c r="G9" s="13">
        <v>6</v>
      </c>
      <c r="H9" s="10">
        <v>7</v>
      </c>
      <c r="I9" s="11">
        <v>8</v>
      </c>
      <c r="J9" s="11" t="s">
        <v>381</v>
      </c>
      <c r="K9" s="11" t="s">
        <v>383</v>
      </c>
      <c r="L9" s="115" t="s">
        <v>387</v>
      </c>
      <c r="M9" s="14" t="s">
        <v>382</v>
      </c>
      <c r="N9" s="163">
        <v>12</v>
      </c>
    </row>
    <row r="10" spans="1:14" x14ac:dyDescent="0.2">
      <c r="A10" s="55">
        <v>1</v>
      </c>
      <c r="B10" s="56">
        <v>2002561</v>
      </c>
      <c r="C10" s="55">
        <v>122</v>
      </c>
      <c r="D10" s="57" t="s">
        <v>257</v>
      </c>
      <c r="E10" s="57">
        <v>329700.32970100001</v>
      </c>
      <c r="F10" s="55"/>
      <c r="G10" s="101" t="s">
        <v>54</v>
      </c>
      <c r="H10" s="65">
        <v>10</v>
      </c>
      <c r="I10" s="122"/>
      <c r="J10" s="106">
        <f>H10*I10</f>
        <v>0</v>
      </c>
      <c r="K10" s="122">
        <f>I10*1.095</f>
        <v>0</v>
      </c>
      <c r="L10" s="122"/>
      <c r="M10" s="110">
        <f>H10*K10</f>
        <v>0</v>
      </c>
      <c r="N10" s="160"/>
    </row>
    <row r="11" spans="1:14" ht="24" x14ac:dyDescent="0.2">
      <c r="A11" s="55">
        <v>2</v>
      </c>
      <c r="B11" s="56">
        <v>2003677</v>
      </c>
      <c r="C11" s="55">
        <v>122</v>
      </c>
      <c r="D11" s="57" t="s">
        <v>258</v>
      </c>
      <c r="E11" s="57">
        <v>537184</v>
      </c>
      <c r="F11" s="55"/>
      <c r="G11" s="101" t="s">
        <v>54</v>
      </c>
      <c r="H11" s="65">
        <v>10</v>
      </c>
      <c r="I11" s="122"/>
      <c r="J11" s="106">
        <f t="shared" ref="J11:J45" si="0">H11*I11</f>
        <v>0</v>
      </c>
      <c r="K11" s="122">
        <f t="shared" ref="K11:K45" si="1">I11*1.095</f>
        <v>0</v>
      </c>
      <c r="L11" s="122"/>
      <c r="M11" s="110">
        <f t="shared" ref="M11:M45" si="2">H11*K11</f>
        <v>0</v>
      </c>
      <c r="N11" s="160"/>
    </row>
    <row r="12" spans="1:14" ht="24" x14ac:dyDescent="0.2">
      <c r="A12" s="55">
        <v>3</v>
      </c>
      <c r="B12" s="56">
        <v>2003678</v>
      </c>
      <c r="C12" s="55">
        <v>122</v>
      </c>
      <c r="D12" s="57" t="s">
        <v>259</v>
      </c>
      <c r="E12" s="57">
        <v>610291</v>
      </c>
      <c r="F12" s="55"/>
      <c r="G12" s="101" t="s">
        <v>54</v>
      </c>
      <c r="H12" s="65">
        <v>15</v>
      </c>
      <c r="I12" s="122"/>
      <c r="J12" s="106">
        <f t="shared" si="0"/>
        <v>0</v>
      </c>
      <c r="K12" s="122">
        <f t="shared" si="1"/>
        <v>0</v>
      </c>
      <c r="L12" s="122"/>
      <c r="M12" s="110">
        <f t="shared" si="2"/>
        <v>0</v>
      </c>
      <c r="N12" s="160"/>
    </row>
    <row r="13" spans="1:14" x14ac:dyDescent="0.2">
      <c r="A13" s="55">
        <v>4</v>
      </c>
      <c r="B13" s="56">
        <v>2002568</v>
      </c>
      <c r="C13" s="55">
        <v>112</v>
      </c>
      <c r="D13" s="57" t="s">
        <v>223</v>
      </c>
      <c r="E13" s="57">
        <v>635668</v>
      </c>
      <c r="F13" s="55"/>
      <c r="G13" s="101" t="s">
        <v>54</v>
      </c>
      <c r="H13" s="65">
        <v>60</v>
      </c>
      <c r="I13" s="122"/>
      <c r="J13" s="106">
        <f t="shared" si="0"/>
        <v>0</v>
      </c>
      <c r="K13" s="122">
        <f t="shared" si="1"/>
        <v>0</v>
      </c>
      <c r="L13" s="122"/>
      <c r="M13" s="110">
        <f t="shared" si="2"/>
        <v>0</v>
      </c>
      <c r="N13" s="160"/>
    </row>
    <row r="14" spans="1:14" ht="24" x14ac:dyDescent="0.2">
      <c r="A14" s="55">
        <v>5</v>
      </c>
      <c r="B14" s="56"/>
      <c r="C14" s="55">
        <v>112</v>
      </c>
      <c r="D14" s="57" t="s">
        <v>264</v>
      </c>
      <c r="E14" s="57">
        <v>184809</v>
      </c>
      <c r="F14" s="55"/>
      <c r="G14" s="101" t="s">
        <v>54</v>
      </c>
      <c r="H14" s="65">
        <v>15</v>
      </c>
      <c r="I14" s="122"/>
      <c r="J14" s="106">
        <f t="shared" si="0"/>
        <v>0</v>
      </c>
      <c r="K14" s="122">
        <f t="shared" si="1"/>
        <v>0</v>
      </c>
      <c r="L14" s="122"/>
      <c r="M14" s="110">
        <f t="shared" si="2"/>
        <v>0</v>
      </c>
      <c r="N14" s="160"/>
    </row>
    <row r="15" spans="1:14" ht="24" x14ac:dyDescent="0.2">
      <c r="A15" s="55">
        <v>6</v>
      </c>
      <c r="B15" s="56"/>
      <c r="C15" s="55">
        <v>112</v>
      </c>
      <c r="D15" s="57" t="s">
        <v>265</v>
      </c>
      <c r="E15" s="57">
        <v>785534</v>
      </c>
      <c r="F15" s="55"/>
      <c r="G15" s="101" t="s">
        <v>54</v>
      </c>
      <c r="H15" s="65">
        <v>5</v>
      </c>
      <c r="I15" s="122"/>
      <c r="J15" s="106">
        <f t="shared" si="0"/>
        <v>0</v>
      </c>
      <c r="K15" s="122">
        <f t="shared" si="1"/>
        <v>0</v>
      </c>
      <c r="L15" s="122"/>
      <c r="M15" s="110">
        <f t="shared" si="2"/>
        <v>0</v>
      </c>
      <c r="N15" s="160"/>
    </row>
    <row r="16" spans="1:14" ht="24" x14ac:dyDescent="0.2">
      <c r="A16" s="55">
        <v>7</v>
      </c>
      <c r="B16" s="56">
        <v>2003667</v>
      </c>
      <c r="C16" s="55">
        <v>116</v>
      </c>
      <c r="D16" s="57" t="s">
        <v>222</v>
      </c>
      <c r="E16" s="57">
        <v>376050</v>
      </c>
      <c r="F16" s="55"/>
      <c r="G16" s="101" t="s">
        <v>54</v>
      </c>
      <c r="H16" s="65">
        <v>20</v>
      </c>
      <c r="I16" s="122"/>
      <c r="J16" s="106">
        <f t="shared" si="0"/>
        <v>0</v>
      </c>
      <c r="K16" s="122">
        <f t="shared" si="1"/>
        <v>0</v>
      </c>
      <c r="L16" s="122"/>
      <c r="M16" s="110">
        <f t="shared" si="2"/>
        <v>0</v>
      </c>
      <c r="N16" s="160"/>
    </row>
    <row r="17" spans="1:14" ht="24" x14ac:dyDescent="0.2">
      <c r="A17" s="55">
        <v>8</v>
      </c>
      <c r="B17" s="56">
        <v>2002569</v>
      </c>
      <c r="C17" s="55">
        <v>116</v>
      </c>
      <c r="D17" s="57" t="s">
        <v>221</v>
      </c>
      <c r="E17" s="57">
        <v>329704</v>
      </c>
      <c r="F17" s="55"/>
      <c r="G17" s="101" t="s">
        <v>54</v>
      </c>
      <c r="H17" s="65">
        <v>30</v>
      </c>
      <c r="I17" s="122"/>
      <c r="J17" s="106">
        <f t="shared" si="0"/>
        <v>0</v>
      </c>
      <c r="K17" s="122">
        <f t="shared" si="1"/>
        <v>0</v>
      </c>
      <c r="L17" s="122"/>
      <c r="M17" s="110">
        <f t="shared" si="2"/>
        <v>0</v>
      </c>
      <c r="N17" s="160"/>
    </row>
    <row r="18" spans="1:14" ht="24" x14ac:dyDescent="0.2">
      <c r="A18" s="55">
        <v>9</v>
      </c>
      <c r="B18" s="56">
        <v>2003668</v>
      </c>
      <c r="C18" s="55">
        <v>116</v>
      </c>
      <c r="D18" s="57" t="s">
        <v>220</v>
      </c>
      <c r="E18" s="57">
        <v>641743.32970500004</v>
      </c>
      <c r="F18" s="55"/>
      <c r="G18" s="101" t="s">
        <v>54</v>
      </c>
      <c r="H18" s="65">
        <v>20</v>
      </c>
      <c r="I18" s="122"/>
      <c r="J18" s="106">
        <f t="shared" si="0"/>
        <v>0</v>
      </c>
      <c r="K18" s="122">
        <f t="shared" si="1"/>
        <v>0</v>
      </c>
      <c r="L18" s="122"/>
      <c r="M18" s="110">
        <f t="shared" si="2"/>
        <v>0</v>
      </c>
      <c r="N18" s="160"/>
    </row>
    <row r="19" spans="1:14" x14ac:dyDescent="0.2">
      <c r="A19" s="55">
        <v>10</v>
      </c>
      <c r="B19" s="56">
        <v>2003676</v>
      </c>
      <c r="C19" s="55">
        <v>116</v>
      </c>
      <c r="D19" s="57" t="s">
        <v>260</v>
      </c>
      <c r="E19" s="57">
        <v>588193</v>
      </c>
      <c r="F19" s="55"/>
      <c r="G19" s="101" t="s">
        <v>54</v>
      </c>
      <c r="H19" s="65">
        <v>5</v>
      </c>
      <c r="I19" s="122"/>
      <c r="J19" s="106">
        <f t="shared" si="0"/>
        <v>0</v>
      </c>
      <c r="K19" s="122">
        <f t="shared" si="1"/>
        <v>0</v>
      </c>
      <c r="L19" s="122"/>
      <c r="M19" s="110">
        <f t="shared" si="2"/>
        <v>0</v>
      </c>
      <c r="N19" s="160"/>
    </row>
    <row r="20" spans="1:14" ht="24" x14ac:dyDescent="0.2">
      <c r="A20" s="55">
        <v>11</v>
      </c>
      <c r="B20" s="56">
        <v>2003671</v>
      </c>
      <c r="C20" s="55">
        <v>135</v>
      </c>
      <c r="D20" s="57" t="s">
        <v>261</v>
      </c>
      <c r="E20" s="57">
        <v>537164</v>
      </c>
      <c r="F20" s="55"/>
      <c r="G20" s="101" t="s">
        <v>54</v>
      </c>
      <c r="H20" s="65">
        <v>10</v>
      </c>
      <c r="I20" s="122"/>
      <c r="J20" s="106">
        <f t="shared" si="0"/>
        <v>0</v>
      </c>
      <c r="K20" s="122">
        <f t="shared" si="1"/>
        <v>0</v>
      </c>
      <c r="L20" s="122"/>
      <c r="M20" s="110">
        <f t="shared" si="2"/>
        <v>0</v>
      </c>
      <c r="N20" s="160"/>
    </row>
    <row r="21" spans="1:14" ht="24" x14ac:dyDescent="0.2">
      <c r="A21" s="55">
        <v>12</v>
      </c>
      <c r="B21" s="56">
        <v>2003679</v>
      </c>
      <c r="C21" s="55">
        <v>135</v>
      </c>
      <c r="D21" s="57" t="s">
        <v>262</v>
      </c>
      <c r="E21" s="57">
        <v>704422</v>
      </c>
      <c r="F21" s="55"/>
      <c r="G21" s="101" t="s">
        <v>54</v>
      </c>
      <c r="H21" s="65">
        <v>10</v>
      </c>
      <c r="I21" s="122"/>
      <c r="J21" s="106">
        <f t="shared" si="0"/>
        <v>0</v>
      </c>
      <c r="K21" s="122">
        <f t="shared" si="1"/>
        <v>0</v>
      </c>
      <c r="L21" s="122"/>
      <c r="M21" s="110">
        <f t="shared" si="2"/>
        <v>0</v>
      </c>
      <c r="N21" s="160"/>
    </row>
    <row r="22" spans="1:14" ht="24" x14ac:dyDescent="0.2">
      <c r="A22" s="55">
        <v>13</v>
      </c>
      <c r="B22" s="56">
        <v>2003670</v>
      </c>
      <c r="C22" s="55">
        <v>135</v>
      </c>
      <c r="D22" s="57" t="s">
        <v>219</v>
      </c>
      <c r="E22" s="57" t="s">
        <v>371</v>
      </c>
      <c r="F22" s="55"/>
      <c r="G22" s="101" t="s">
        <v>54</v>
      </c>
      <c r="H22" s="65">
        <v>10</v>
      </c>
      <c r="I22" s="122"/>
      <c r="J22" s="106">
        <f t="shared" si="0"/>
        <v>0</v>
      </c>
      <c r="K22" s="122">
        <f t="shared" si="1"/>
        <v>0</v>
      </c>
      <c r="L22" s="122"/>
      <c r="M22" s="110">
        <f t="shared" si="2"/>
        <v>0</v>
      </c>
      <c r="N22" s="160"/>
    </row>
    <row r="23" spans="1:14" x14ac:dyDescent="0.2">
      <c r="A23" s="55">
        <v>14</v>
      </c>
      <c r="B23" s="56">
        <v>2003680</v>
      </c>
      <c r="C23" s="55">
        <v>135</v>
      </c>
      <c r="D23" s="57" t="s">
        <v>218</v>
      </c>
      <c r="E23" s="57">
        <v>268234.26822999999</v>
      </c>
      <c r="F23" s="55"/>
      <c r="G23" s="101" t="s">
        <v>54</v>
      </c>
      <c r="H23" s="65">
        <v>10</v>
      </c>
      <c r="I23" s="122"/>
      <c r="J23" s="106">
        <f t="shared" si="0"/>
        <v>0</v>
      </c>
      <c r="K23" s="122">
        <f t="shared" si="1"/>
        <v>0</v>
      </c>
      <c r="L23" s="122"/>
      <c r="M23" s="110">
        <f t="shared" si="2"/>
        <v>0</v>
      </c>
      <c r="N23" s="160"/>
    </row>
    <row r="24" spans="1:14" ht="24" x14ac:dyDescent="0.2">
      <c r="A24" s="55">
        <v>15</v>
      </c>
      <c r="B24" s="58">
        <v>2002497</v>
      </c>
      <c r="C24" s="55">
        <v>103</v>
      </c>
      <c r="D24" s="57" t="s">
        <v>217</v>
      </c>
      <c r="E24" s="57">
        <v>380331</v>
      </c>
      <c r="F24" s="55"/>
      <c r="G24" s="101" t="s">
        <v>54</v>
      </c>
      <c r="H24" s="65">
        <v>30</v>
      </c>
      <c r="I24" s="122"/>
      <c r="J24" s="106">
        <f t="shared" si="0"/>
        <v>0</v>
      </c>
      <c r="K24" s="122">
        <f t="shared" si="1"/>
        <v>0</v>
      </c>
      <c r="L24" s="122"/>
      <c r="M24" s="110">
        <f t="shared" si="2"/>
        <v>0</v>
      </c>
      <c r="N24" s="160"/>
    </row>
    <row r="25" spans="1:14" x14ac:dyDescent="0.2">
      <c r="A25" s="55">
        <v>16</v>
      </c>
      <c r="B25" s="58">
        <v>2002501</v>
      </c>
      <c r="C25" s="55">
        <v>103</v>
      </c>
      <c r="D25" s="59" t="s">
        <v>215</v>
      </c>
      <c r="E25" s="59">
        <v>261565</v>
      </c>
      <c r="F25" s="55"/>
      <c r="G25" s="101" t="s">
        <v>59</v>
      </c>
      <c r="H25" s="65">
        <v>900</v>
      </c>
      <c r="I25" s="122"/>
      <c r="J25" s="106">
        <f t="shared" si="0"/>
        <v>0</v>
      </c>
      <c r="K25" s="122">
        <f t="shared" si="1"/>
        <v>0</v>
      </c>
      <c r="L25" s="122"/>
      <c r="M25" s="110">
        <f t="shared" si="2"/>
        <v>0</v>
      </c>
      <c r="N25" s="160"/>
    </row>
    <row r="26" spans="1:14" x14ac:dyDescent="0.2">
      <c r="A26" s="55">
        <v>17</v>
      </c>
      <c r="B26" s="58">
        <v>2002563</v>
      </c>
      <c r="C26" s="55">
        <v>103</v>
      </c>
      <c r="D26" s="57" t="s">
        <v>216</v>
      </c>
      <c r="E26" s="57">
        <v>661960</v>
      </c>
      <c r="F26" s="55"/>
      <c r="G26" s="101" t="s">
        <v>59</v>
      </c>
      <c r="H26" s="65">
        <v>120</v>
      </c>
      <c r="I26" s="122"/>
      <c r="J26" s="106">
        <f t="shared" si="0"/>
        <v>0</v>
      </c>
      <c r="K26" s="122">
        <f t="shared" si="1"/>
        <v>0</v>
      </c>
      <c r="L26" s="122"/>
      <c r="M26" s="110">
        <f t="shared" si="2"/>
        <v>0</v>
      </c>
      <c r="N26" s="160"/>
    </row>
    <row r="27" spans="1:14" x14ac:dyDescent="0.2">
      <c r="A27" s="55">
        <v>18</v>
      </c>
      <c r="B27" s="58">
        <v>2002567</v>
      </c>
      <c r="C27" s="55">
        <v>103</v>
      </c>
      <c r="D27" s="57" t="s">
        <v>557</v>
      </c>
      <c r="E27" s="57">
        <v>892843</v>
      </c>
      <c r="F27" s="55"/>
      <c r="G27" s="101" t="s">
        <v>54</v>
      </c>
      <c r="H27" s="65">
        <v>30</v>
      </c>
      <c r="I27" s="122"/>
      <c r="J27" s="106">
        <f t="shared" si="0"/>
        <v>0</v>
      </c>
      <c r="K27" s="122">
        <f t="shared" si="1"/>
        <v>0</v>
      </c>
      <c r="L27" s="122"/>
      <c r="M27" s="110">
        <f t="shared" si="2"/>
        <v>0</v>
      </c>
      <c r="N27" s="160"/>
    </row>
    <row r="28" spans="1:14" ht="43.5" customHeight="1" x14ac:dyDescent="0.2">
      <c r="A28" s="55">
        <v>19</v>
      </c>
      <c r="B28" s="58">
        <v>2003134</v>
      </c>
      <c r="C28" s="55">
        <v>103</v>
      </c>
      <c r="D28" s="57" t="s">
        <v>322</v>
      </c>
      <c r="E28" s="57">
        <v>453503.45351000002</v>
      </c>
      <c r="F28" s="55"/>
      <c r="G28" s="101" t="s">
        <v>58</v>
      </c>
      <c r="H28" s="65">
        <v>200</v>
      </c>
      <c r="I28" s="122"/>
      <c r="J28" s="106">
        <f t="shared" si="0"/>
        <v>0</v>
      </c>
      <c r="K28" s="122">
        <f t="shared" si="1"/>
        <v>0</v>
      </c>
      <c r="L28" s="122"/>
      <c r="M28" s="110">
        <f t="shared" si="2"/>
        <v>0</v>
      </c>
      <c r="N28" s="160"/>
    </row>
    <row r="29" spans="1:14" ht="41.25" customHeight="1" x14ac:dyDescent="0.2">
      <c r="A29" s="55">
        <v>20</v>
      </c>
      <c r="B29" s="58"/>
      <c r="C29" s="55"/>
      <c r="D29" s="57" t="s">
        <v>469</v>
      </c>
      <c r="E29" s="57"/>
      <c r="F29" s="55"/>
      <c r="G29" s="101" t="s">
        <v>58</v>
      </c>
      <c r="H29" s="65">
        <v>50</v>
      </c>
      <c r="I29" s="122"/>
      <c r="J29" s="106">
        <f t="shared" si="0"/>
        <v>0</v>
      </c>
      <c r="K29" s="122">
        <f t="shared" si="1"/>
        <v>0</v>
      </c>
      <c r="L29" s="122"/>
      <c r="M29" s="110">
        <f t="shared" si="2"/>
        <v>0</v>
      </c>
      <c r="N29" s="160"/>
    </row>
    <row r="30" spans="1:14" ht="24" x14ac:dyDescent="0.2">
      <c r="A30" s="55">
        <v>21</v>
      </c>
      <c r="B30" s="55">
        <v>2002565</v>
      </c>
      <c r="C30" s="55">
        <v>106</v>
      </c>
      <c r="D30" s="57" t="s">
        <v>214</v>
      </c>
      <c r="E30" s="57">
        <v>160263</v>
      </c>
      <c r="F30" s="60"/>
      <c r="G30" s="101" t="s">
        <v>58</v>
      </c>
      <c r="H30" s="65">
        <v>700</v>
      </c>
      <c r="I30" s="122"/>
      <c r="J30" s="106">
        <f t="shared" si="0"/>
        <v>0</v>
      </c>
      <c r="K30" s="122">
        <f t="shared" si="1"/>
        <v>0</v>
      </c>
      <c r="L30" s="122"/>
      <c r="M30" s="110">
        <f t="shared" si="2"/>
        <v>0</v>
      </c>
      <c r="N30" s="160"/>
    </row>
    <row r="31" spans="1:14" x14ac:dyDescent="0.2">
      <c r="A31" s="55">
        <v>22</v>
      </c>
      <c r="B31" s="55"/>
      <c r="C31" s="55"/>
      <c r="D31" s="59" t="s">
        <v>467</v>
      </c>
      <c r="E31" s="57"/>
      <c r="F31" s="60"/>
      <c r="G31" s="101" t="s">
        <v>58</v>
      </c>
      <c r="H31" s="65">
        <v>300</v>
      </c>
      <c r="I31" s="122"/>
      <c r="J31" s="106">
        <f t="shared" si="0"/>
        <v>0</v>
      </c>
      <c r="K31" s="122">
        <f t="shared" si="1"/>
        <v>0</v>
      </c>
      <c r="L31" s="122"/>
      <c r="M31" s="110">
        <f t="shared" si="2"/>
        <v>0</v>
      </c>
      <c r="N31" s="160"/>
    </row>
    <row r="32" spans="1:14" x14ac:dyDescent="0.2">
      <c r="A32" s="55">
        <v>23</v>
      </c>
      <c r="B32" s="55"/>
      <c r="C32" s="55"/>
      <c r="D32" s="59" t="s">
        <v>468</v>
      </c>
      <c r="E32" s="57"/>
      <c r="F32" s="60"/>
      <c r="G32" s="101" t="s">
        <v>58</v>
      </c>
      <c r="H32" s="65">
        <v>40</v>
      </c>
      <c r="I32" s="122"/>
      <c r="J32" s="106">
        <f t="shared" si="0"/>
        <v>0</v>
      </c>
      <c r="K32" s="122">
        <f t="shared" si="1"/>
        <v>0</v>
      </c>
      <c r="L32" s="122"/>
      <c r="M32" s="110">
        <f t="shared" si="2"/>
        <v>0</v>
      </c>
      <c r="N32" s="160"/>
    </row>
    <row r="33" spans="1:14" x14ac:dyDescent="0.2">
      <c r="A33" s="55">
        <v>24</v>
      </c>
      <c r="B33" s="55"/>
      <c r="C33" s="55"/>
      <c r="D33" s="59" t="s">
        <v>637</v>
      </c>
      <c r="E33" s="57"/>
      <c r="F33" s="60"/>
      <c r="G33" s="101" t="s">
        <v>58</v>
      </c>
      <c r="H33" s="65">
        <v>60</v>
      </c>
      <c r="I33" s="122"/>
      <c r="J33" s="106">
        <f t="shared" si="0"/>
        <v>0</v>
      </c>
      <c r="K33" s="122">
        <f t="shared" si="1"/>
        <v>0</v>
      </c>
      <c r="L33" s="122"/>
      <c r="M33" s="110">
        <f t="shared" si="2"/>
        <v>0</v>
      </c>
      <c r="N33" s="160"/>
    </row>
    <row r="34" spans="1:14" x14ac:dyDescent="0.2">
      <c r="A34" s="55">
        <v>25</v>
      </c>
      <c r="B34" s="55"/>
      <c r="C34" s="55"/>
      <c r="D34" s="59" t="s">
        <v>638</v>
      </c>
      <c r="E34" s="57"/>
      <c r="F34" s="60"/>
      <c r="G34" s="101" t="s">
        <v>58</v>
      </c>
      <c r="H34" s="65">
        <v>60</v>
      </c>
      <c r="I34" s="122"/>
      <c r="J34" s="106">
        <f t="shared" si="0"/>
        <v>0</v>
      </c>
      <c r="K34" s="122">
        <f t="shared" si="1"/>
        <v>0</v>
      </c>
      <c r="L34" s="122"/>
      <c r="M34" s="110">
        <f t="shared" si="2"/>
        <v>0</v>
      </c>
      <c r="N34" s="160"/>
    </row>
    <row r="35" spans="1:14" x14ac:dyDescent="0.2">
      <c r="A35" s="55">
        <v>26</v>
      </c>
      <c r="B35" s="58"/>
      <c r="C35" s="55"/>
      <c r="D35" s="59" t="s">
        <v>470</v>
      </c>
      <c r="E35" s="59">
        <v>159732</v>
      </c>
      <c r="F35" s="55"/>
      <c r="G35" s="102" t="s">
        <v>54</v>
      </c>
      <c r="H35" s="65">
        <v>30</v>
      </c>
      <c r="I35" s="122"/>
      <c r="J35" s="106">
        <f t="shared" si="0"/>
        <v>0</v>
      </c>
      <c r="K35" s="122">
        <f t="shared" si="1"/>
        <v>0</v>
      </c>
      <c r="L35" s="122"/>
      <c r="M35" s="110">
        <f t="shared" si="2"/>
        <v>0</v>
      </c>
      <c r="N35" s="160"/>
    </row>
    <row r="36" spans="1:14" x14ac:dyDescent="0.2">
      <c r="A36" s="55">
        <v>27</v>
      </c>
      <c r="B36" s="58"/>
      <c r="C36" s="55"/>
      <c r="D36" s="59" t="s">
        <v>266</v>
      </c>
      <c r="E36" s="59">
        <v>210713</v>
      </c>
      <c r="F36" s="55"/>
      <c r="G36" s="103" t="s">
        <v>54</v>
      </c>
      <c r="H36" s="65">
        <v>2</v>
      </c>
      <c r="I36" s="122"/>
      <c r="J36" s="106">
        <f t="shared" si="0"/>
        <v>0</v>
      </c>
      <c r="K36" s="122">
        <f t="shared" si="1"/>
        <v>0</v>
      </c>
      <c r="L36" s="122"/>
      <c r="M36" s="110">
        <f t="shared" si="2"/>
        <v>0</v>
      </c>
      <c r="N36" s="160"/>
    </row>
    <row r="37" spans="1:14" x14ac:dyDescent="0.2">
      <c r="A37" s="55">
        <v>28</v>
      </c>
      <c r="B37" s="58"/>
      <c r="C37" s="55"/>
      <c r="D37" s="59" t="s">
        <v>323</v>
      </c>
      <c r="E37" s="59">
        <v>570316</v>
      </c>
      <c r="F37" s="55"/>
      <c r="G37" s="103" t="s">
        <v>54</v>
      </c>
      <c r="H37" s="65">
        <v>10</v>
      </c>
      <c r="I37" s="122"/>
      <c r="J37" s="106">
        <f t="shared" si="0"/>
        <v>0</v>
      </c>
      <c r="K37" s="122">
        <f t="shared" si="1"/>
        <v>0</v>
      </c>
      <c r="L37" s="122"/>
      <c r="M37" s="110">
        <f t="shared" si="2"/>
        <v>0</v>
      </c>
      <c r="N37" s="160"/>
    </row>
    <row r="38" spans="1:14" x14ac:dyDescent="0.2">
      <c r="A38" s="55">
        <v>29</v>
      </c>
      <c r="B38" s="58"/>
      <c r="C38" s="55"/>
      <c r="D38" s="59" t="s">
        <v>267</v>
      </c>
      <c r="E38" s="59">
        <v>300062</v>
      </c>
      <c r="F38" s="55"/>
      <c r="G38" s="103" t="s">
        <v>54</v>
      </c>
      <c r="H38" s="65">
        <v>10</v>
      </c>
      <c r="I38" s="122"/>
      <c r="J38" s="106">
        <f t="shared" si="0"/>
        <v>0</v>
      </c>
      <c r="K38" s="122">
        <f t="shared" si="1"/>
        <v>0</v>
      </c>
      <c r="L38" s="122"/>
      <c r="M38" s="110">
        <f t="shared" si="2"/>
        <v>0</v>
      </c>
      <c r="N38" s="160"/>
    </row>
    <row r="39" spans="1:14" x14ac:dyDescent="0.2">
      <c r="A39" s="55">
        <v>30</v>
      </c>
      <c r="B39" s="58"/>
      <c r="C39" s="55"/>
      <c r="D39" s="59" t="s">
        <v>374</v>
      </c>
      <c r="E39" s="59">
        <v>788169</v>
      </c>
      <c r="F39" s="55"/>
      <c r="G39" s="103" t="s">
        <v>54</v>
      </c>
      <c r="H39" s="65">
        <v>5</v>
      </c>
      <c r="I39" s="122"/>
      <c r="J39" s="106">
        <f t="shared" si="0"/>
        <v>0</v>
      </c>
      <c r="K39" s="122">
        <f t="shared" si="1"/>
        <v>0</v>
      </c>
      <c r="L39" s="122"/>
      <c r="M39" s="110">
        <f t="shared" si="2"/>
        <v>0</v>
      </c>
      <c r="N39" s="160"/>
    </row>
    <row r="40" spans="1:14" x14ac:dyDescent="0.2">
      <c r="A40" s="55">
        <v>31</v>
      </c>
      <c r="B40" s="58"/>
      <c r="C40" s="55"/>
      <c r="D40" s="59" t="s">
        <v>269</v>
      </c>
      <c r="E40" s="59">
        <v>788169</v>
      </c>
      <c r="F40" s="55"/>
      <c r="G40" s="103" t="s">
        <v>54</v>
      </c>
      <c r="H40" s="65">
        <v>5</v>
      </c>
      <c r="I40" s="122"/>
      <c r="J40" s="106">
        <f t="shared" si="0"/>
        <v>0</v>
      </c>
      <c r="K40" s="122">
        <f t="shared" si="1"/>
        <v>0</v>
      </c>
      <c r="L40" s="122"/>
      <c r="M40" s="110">
        <f t="shared" si="2"/>
        <v>0</v>
      </c>
      <c r="N40" s="160"/>
    </row>
    <row r="41" spans="1:14" x14ac:dyDescent="0.2">
      <c r="A41" s="55">
        <v>32</v>
      </c>
      <c r="B41" s="58"/>
      <c r="C41" s="55"/>
      <c r="D41" s="59" t="s">
        <v>270</v>
      </c>
      <c r="E41" s="59">
        <v>788181</v>
      </c>
      <c r="F41" s="55"/>
      <c r="G41" s="103" t="s">
        <v>54</v>
      </c>
      <c r="H41" s="65">
        <v>5</v>
      </c>
      <c r="I41" s="122"/>
      <c r="J41" s="106">
        <f t="shared" si="0"/>
        <v>0</v>
      </c>
      <c r="K41" s="122">
        <f t="shared" si="1"/>
        <v>0</v>
      </c>
      <c r="L41" s="122"/>
      <c r="M41" s="110">
        <f t="shared" si="2"/>
        <v>0</v>
      </c>
      <c r="N41" s="160"/>
    </row>
    <row r="42" spans="1:14" x14ac:dyDescent="0.2">
      <c r="A42" s="55">
        <v>33</v>
      </c>
      <c r="B42" s="58"/>
      <c r="C42" s="55"/>
      <c r="D42" s="59" t="s">
        <v>471</v>
      </c>
      <c r="E42" s="59">
        <v>796118.79611700005</v>
      </c>
      <c r="F42" s="55"/>
      <c r="G42" s="103" t="s">
        <v>59</v>
      </c>
      <c r="H42" s="65">
        <v>10</v>
      </c>
      <c r="I42" s="122"/>
      <c r="J42" s="106">
        <f t="shared" si="0"/>
        <v>0</v>
      </c>
      <c r="K42" s="122">
        <f t="shared" si="1"/>
        <v>0</v>
      </c>
      <c r="L42" s="122"/>
      <c r="M42" s="110">
        <f t="shared" si="2"/>
        <v>0</v>
      </c>
      <c r="N42" s="160"/>
    </row>
    <row r="43" spans="1:14" x14ac:dyDescent="0.2">
      <c r="A43" s="55">
        <v>34</v>
      </c>
      <c r="B43" s="58"/>
      <c r="C43" s="55"/>
      <c r="D43" s="59" t="s">
        <v>472</v>
      </c>
      <c r="E43" s="59">
        <v>873881</v>
      </c>
      <c r="F43" s="55"/>
      <c r="G43" s="103" t="s">
        <v>59</v>
      </c>
      <c r="H43" s="65">
        <v>500</v>
      </c>
      <c r="I43" s="122"/>
      <c r="J43" s="106">
        <f t="shared" si="0"/>
        <v>0</v>
      </c>
      <c r="K43" s="122">
        <f t="shared" si="1"/>
        <v>0</v>
      </c>
      <c r="L43" s="122"/>
      <c r="M43" s="110">
        <f t="shared" si="2"/>
        <v>0</v>
      </c>
      <c r="N43" s="160"/>
    </row>
    <row r="44" spans="1:14" x14ac:dyDescent="0.2">
      <c r="A44" s="55">
        <v>35</v>
      </c>
      <c r="B44" s="58"/>
      <c r="C44" s="55"/>
      <c r="D44" s="59" t="s">
        <v>330</v>
      </c>
      <c r="E44" s="59">
        <v>177880</v>
      </c>
      <c r="F44" s="55"/>
      <c r="G44" s="103" t="s">
        <v>59</v>
      </c>
      <c r="H44" s="65">
        <v>2</v>
      </c>
      <c r="I44" s="122"/>
      <c r="J44" s="106">
        <f t="shared" si="0"/>
        <v>0</v>
      </c>
      <c r="K44" s="122">
        <f t="shared" si="1"/>
        <v>0</v>
      </c>
      <c r="L44" s="122"/>
      <c r="M44" s="110">
        <f t="shared" si="2"/>
        <v>0</v>
      </c>
      <c r="N44" s="160"/>
    </row>
    <row r="45" spans="1:14" ht="15" thickBot="1" x14ac:dyDescent="0.25">
      <c r="A45" s="55">
        <v>36</v>
      </c>
      <c r="B45" s="58"/>
      <c r="C45" s="55"/>
      <c r="D45" s="59" t="s">
        <v>268</v>
      </c>
      <c r="E45" s="59">
        <v>269283</v>
      </c>
      <c r="F45" s="55"/>
      <c r="G45" s="103" t="s">
        <v>59</v>
      </c>
      <c r="H45" s="65">
        <v>5</v>
      </c>
      <c r="I45" s="122"/>
      <c r="J45" s="106">
        <f t="shared" si="0"/>
        <v>0</v>
      </c>
      <c r="K45" s="122">
        <f t="shared" si="1"/>
        <v>0</v>
      </c>
      <c r="L45" s="122"/>
      <c r="M45" s="110">
        <f t="shared" si="2"/>
        <v>0</v>
      </c>
      <c r="N45" s="160"/>
    </row>
    <row r="46" spans="1:14" ht="15" thickBot="1" x14ac:dyDescent="0.25">
      <c r="A46" s="153"/>
      <c r="B46" s="153"/>
      <c r="C46" s="153"/>
      <c r="D46" s="153"/>
      <c r="E46" s="61"/>
      <c r="F46" s="61"/>
      <c r="G46" s="104"/>
      <c r="H46" s="66"/>
      <c r="I46" s="119"/>
      <c r="J46" s="112">
        <f>SUM(J10:J45)</f>
        <v>0</v>
      </c>
      <c r="K46" s="135"/>
      <c r="L46" s="135"/>
      <c r="M46" s="114">
        <f>SUM(M10:M45)</f>
        <v>0</v>
      </c>
    </row>
    <row r="47" spans="1:14" x14ac:dyDescent="0.2">
      <c r="A47" s="16"/>
      <c r="B47" s="16"/>
      <c r="C47" s="16"/>
      <c r="D47" s="16"/>
    </row>
    <row r="48" spans="1:14" ht="15" x14ac:dyDescent="0.25">
      <c r="A48" s="72" t="s">
        <v>378</v>
      </c>
      <c r="B48" s="73"/>
      <c r="C48" s="74"/>
      <c r="D48" s="74"/>
      <c r="E48" s="74"/>
      <c r="F48" s="74"/>
      <c r="G48" s="74"/>
      <c r="H48" s="74"/>
      <c r="I48" s="74"/>
      <c r="J48" s="75"/>
      <c r="K48" s="68"/>
      <c r="L48" s="68"/>
    </row>
    <row r="49" spans="1:12" x14ac:dyDescent="0.2">
      <c r="A49" s="230" t="s">
        <v>562</v>
      </c>
      <c r="B49" s="230"/>
      <c r="C49" s="230"/>
      <c r="D49" s="230"/>
      <c r="E49" s="230"/>
      <c r="F49" s="230"/>
      <c r="G49" s="230"/>
      <c r="H49" s="230"/>
      <c r="I49" s="230"/>
      <c r="J49" s="62"/>
      <c r="K49" s="69"/>
      <c r="L49" s="69"/>
    </row>
    <row r="50" spans="1:12" x14ac:dyDescent="0.2">
      <c r="A50" s="230"/>
      <c r="B50" s="230"/>
      <c r="C50" s="230"/>
      <c r="D50" s="230"/>
      <c r="E50" s="230"/>
      <c r="F50" s="230"/>
      <c r="G50" s="230"/>
      <c r="H50" s="230"/>
      <c r="I50" s="230"/>
      <c r="J50" s="62"/>
      <c r="K50" s="69"/>
      <c r="L50" s="69"/>
    </row>
    <row r="51" spans="1:12" x14ac:dyDescent="0.2">
      <c r="A51" s="71"/>
      <c r="B51" s="76"/>
      <c r="C51" s="77"/>
      <c r="D51" s="77"/>
      <c r="E51" s="77"/>
      <c r="F51" s="77"/>
      <c r="G51" s="77"/>
      <c r="H51" s="77"/>
      <c r="I51" s="77"/>
      <c r="J51" s="62"/>
      <c r="K51" s="69"/>
      <c r="L51" s="69"/>
    </row>
    <row r="52" spans="1:12" x14ac:dyDescent="0.2">
      <c r="A52" s="78"/>
      <c r="B52" s="76"/>
      <c r="C52" s="79"/>
      <c r="D52" s="80"/>
      <c r="E52" s="79"/>
      <c r="F52" s="77"/>
      <c r="G52" s="77"/>
      <c r="H52" s="77"/>
      <c r="I52" s="77"/>
      <c r="J52" s="62"/>
      <c r="K52" s="69"/>
      <c r="L52" s="69"/>
    </row>
    <row r="53" spans="1:12" x14ac:dyDescent="0.2">
      <c r="A53" s="71" t="s">
        <v>375</v>
      </c>
      <c r="B53" s="76"/>
      <c r="C53" s="77"/>
      <c r="D53" s="79"/>
      <c r="E53" s="81" t="s">
        <v>377</v>
      </c>
      <c r="F53" s="77"/>
      <c r="G53" s="70"/>
      <c r="H53" s="77"/>
      <c r="I53" s="77" t="s">
        <v>376</v>
      </c>
      <c r="J53" s="62"/>
      <c r="K53" s="69"/>
      <c r="L53" s="69"/>
    </row>
    <row r="54" spans="1:12" x14ac:dyDescent="0.2">
      <c r="A54" s="71"/>
      <c r="B54" s="76"/>
      <c r="C54" s="69"/>
      <c r="D54" s="77"/>
      <c r="E54" s="77"/>
      <c r="F54" s="77"/>
      <c r="G54" s="77"/>
      <c r="H54" s="77"/>
      <c r="I54" s="77"/>
      <c r="J54" s="62"/>
      <c r="K54" s="69"/>
      <c r="L54" s="69"/>
    </row>
  </sheetData>
  <mergeCells count="18">
    <mergeCell ref="A49:I50"/>
    <mergeCell ref="H7:H8"/>
    <mergeCell ref="I7:I8"/>
    <mergeCell ref="M7:M8"/>
    <mergeCell ref="F3:G3"/>
    <mergeCell ref="H3:J3"/>
    <mergeCell ref="H4:J4"/>
    <mergeCell ref="E7:E8"/>
    <mergeCell ref="F7:F8"/>
    <mergeCell ref="J7:J8"/>
    <mergeCell ref="K7:K8"/>
    <mergeCell ref="L7:L8"/>
    <mergeCell ref="N7:N8"/>
    <mergeCell ref="A7:A8"/>
    <mergeCell ref="B7:B8"/>
    <mergeCell ref="C7:C8"/>
    <mergeCell ref="D7:D8"/>
    <mergeCell ref="G7:G8"/>
  </mergeCells>
  <phoneticPr fontId="2" type="noConversion"/>
  <pageMargins left="0.23622047244094488" right="0.23622047244094488" top="0.3543307086614173" bottom="0.3543307086614173" header="0.31496062992125984" footer="0.31496062992125984"/>
  <pageSetup paperSize="9" scale="77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K23"/>
  <sheetViews>
    <sheetView workbookViewId="0">
      <selection activeCell="Q48" sqref="Q48"/>
    </sheetView>
  </sheetViews>
  <sheetFormatPr defaultRowHeight="14.25" x14ac:dyDescent="0.2"/>
  <cols>
    <col min="1" max="1" width="3.625" customWidth="1"/>
    <col min="2" max="2" width="8" customWidth="1"/>
    <col min="3" max="3" width="5.5" customWidth="1"/>
    <col min="4" max="4" width="22.125" customWidth="1"/>
    <col min="5" max="5" width="22.375" customWidth="1"/>
    <col min="6" max="6" width="5" customWidth="1"/>
    <col min="7" max="7" width="5.75" customWidth="1"/>
    <col min="8" max="8" width="13.5" customWidth="1"/>
    <col min="9" max="9" width="15.75" customWidth="1"/>
    <col min="10" max="10" width="11.5" customWidth="1"/>
    <col min="11" max="11" width="15.875" customWidth="1"/>
  </cols>
  <sheetData>
    <row r="1" spans="1:11" s="3" customFormat="1" ht="19.899999999999999" customHeight="1" x14ac:dyDescent="0.25">
      <c r="A1" s="1" t="s">
        <v>561</v>
      </c>
      <c r="B1" s="1"/>
      <c r="C1" s="1"/>
      <c r="D1" s="2"/>
      <c r="E1" s="2"/>
      <c r="G1" s="4"/>
      <c r="J1" s="67"/>
    </row>
    <row r="2" spans="1:11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1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</row>
    <row r="4" spans="1:11" s="3" customFormat="1" ht="19.899999999999999" customHeight="1" x14ac:dyDescent="0.3">
      <c r="A4" s="5"/>
      <c r="B4" s="5"/>
      <c r="C4" s="5"/>
      <c r="D4" s="2"/>
      <c r="E4" s="2"/>
      <c r="G4" s="4"/>
      <c r="H4" s="233" t="s">
        <v>380</v>
      </c>
      <c r="I4" s="233"/>
      <c r="J4" s="233"/>
    </row>
    <row r="5" spans="1:11" s="3" customFormat="1" ht="19.899999999999999" customHeight="1" x14ac:dyDescent="0.3">
      <c r="A5" s="5" t="s">
        <v>635</v>
      </c>
      <c r="B5" s="5"/>
      <c r="C5" s="5"/>
      <c r="D5" s="2"/>
      <c r="E5" s="2"/>
      <c r="G5" s="4"/>
    </row>
    <row r="6" spans="1:11" s="3" customFormat="1" ht="19.899999999999999" customHeight="1" x14ac:dyDescent="0.3">
      <c r="A6" s="9"/>
      <c r="B6" s="9"/>
      <c r="C6" s="9"/>
      <c r="D6" s="89" t="s">
        <v>666</v>
      </c>
      <c r="E6" s="2"/>
      <c r="G6" s="4"/>
      <c r="H6" s="105" t="s">
        <v>386</v>
      </c>
    </row>
    <row r="7" spans="1:11" s="3" customFormat="1" ht="39.7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34" t="s">
        <v>137</v>
      </c>
    </row>
    <row r="8" spans="1:11" s="3" customFormat="1" ht="6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35"/>
    </row>
    <row r="9" spans="1:11" s="15" customFormat="1" ht="20.2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4" t="s">
        <v>382</v>
      </c>
    </row>
    <row r="10" spans="1:11" s="21" customFormat="1" ht="12" x14ac:dyDescent="0.2">
      <c r="A10" s="19">
        <v>1</v>
      </c>
      <c r="B10" s="20"/>
      <c r="C10" s="19">
        <v>120</v>
      </c>
      <c r="D10" s="25" t="s">
        <v>372</v>
      </c>
      <c r="E10" s="19"/>
      <c r="F10" s="19" t="s">
        <v>54</v>
      </c>
      <c r="G10" s="19">
        <v>1500</v>
      </c>
      <c r="H10" s="122"/>
      <c r="I10" s="122">
        <f>G10*H10</f>
        <v>0</v>
      </c>
      <c r="J10" s="122">
        <f>H10*1.095</f>
        <v>0</v>
      </c>
      <c r="K10" s="122">
        <f>G10*J10</f>
        <v>0</v>
      </c>
    </row>
    <row r="11" spans="1:11" s="21" customFormat="1" ht="12.75" thickBot="1" x14ac:dyDescent="0.25">
      <c r="A11" s="19">
        <v>2</v>
      </c>
      <c r="B11" s="20"/>
      <c r="C11" s="19">
        <v>120</v>
      </c>
      <c r="D11" s="25" t="s">
        <v>373</v>
      </c>
      <c r="E11" s="19"/>
      <c r="F11" s="19" t="s">
        <v>54</v>
      </c>
      <c r="G11" s="19">
        <v>400</v>
      </c>
      <c r="H11" s="122"/>
      <c r="I11" s="122">
        <f>G11*H11</f>
        <v>0</v>
      </c>
      <c r="J11" s="122">
        <f>H11*1.095</f>
        <v>0</v>
      </c>
      <c r="K11" s="122">
        <f>G11*J11</f>
        <v>0</v>
      </c>
    </row>
    <row r="12" spans="1:11" s="21" customFormat="1" ht="15" thickBot="1" x14ac:dyDescent="0.25">
      <c r="A12" s="16"/>
      <c r="B12" s="16"/>
      <c r="C12" s="16"/>
      <c r="D12" s="16"/>
      <c r="E12"/>
      <c r="F12"/>
      <c r="G12"/>
      <c r="H12" s="131"/>
      <c r="I12" s="112">
        <f>SUM(I10:I11)</f>
        <v>0</v>
      </c>
      <c r="J12" s="113"/>
      <c r="K12" s="114">
        <f>SUM(K10:K11)</f>
        <v>0</v>
      </c>
    </row>
    <row r="13" spans="1:11" s="21" customFormat="1" x14ac:dyDescent="0.2">
      <c r="A13" s="16"/>
      <c r="B13" s="16"/>
      <c r="C13" s="16"/>
      <c r="D13" s="16"/>
      <c r="E13"/>
      <c r="F13"/>
      <c r="G13"/>
      <c r="H13"/>
      <c r="I13"/>
      <c r="J13"/>
      <c r="K13"/>
    </row>
    <row r="14" spans="1:11" s="21" customFormat="1" ht="15" x14ac:dyDescent="0.25">
      <c r="A14" s="137" t="s">
        <v>378</v>
      </c>
      <c r="B14" s="138"/>
      <c r="C14" s="139"/>
      <c r="D14" s="139"/>
      <c r="E14" s="74"/>
      <c r="F14" s="74"/>
      <c r="G14" s="74"/>
      <c r="H14" s="74"/>
      <c r="I14" s="74"/>
      <c r="J14" s="75"/>
      <c r="K14" s="68"/>
    </row>
    <row r="15" spans="1:11" s="21" customFormat="1" x14ac:dyDescent="0.2">
      <c r="A15" s="230" t="s">
        <v>562</v>
      </c>
      <c r="B15" s="230"/>
      <c r="C15" s="230"/>
      <c r="D15" s="230"/>
      <c r="E15" s="230"/>
      <c r="F15" s="230"/>
      <c r="G15" s="230"/>
      <c r="H15" s="230"/>
      <c r="I15" s="230"/>
      <c r="J15" s="62"/>
      <c r="K15" s="69"/>
    </row>
    <row r="16" spans="1:11" s="22" customFormat="1" x14ac:dyDescent="0.2">
      <c r="A16" s="230"/>
      <c r="B16" s="230"/>
      <c r="C16" s="230"/>
      <c r="D16" s="230"/>
      <c r="E16" s="230"/>
      <c r="F16" s="230"/>
      <c r="G16" s="230"/>
      <c r="H16" s="230"/>
      <c r="I16" s="230"/>
      <c r="J16" s="62"/>
      <c r="K16" s="69"/>
    </row>
    <row r="17" spans="1:11" s="21" customFormat="1" x14ac:dyDescent="0.2">
      <c r="A17" s="71"/>
      <c r="B17" s="76"/>
      <c r="C17" s="77"/>
      <c r="D17" s="77"/>
      <c r="E17" s="77"/>
      <c r="F17" s="77"/>
      <c r="G17" s="77"/>
      <c r="H17" s="77"/>
      <c r="I17" s="77"/>
      <c r="J17" s="62"/>
      <c r="K17" s="69"/>
    </row>
    <row r="18" spans="1:11" s="21" customFormat="1" x14ac:dyDescent="0.2">
      <c r="A18" s="78"/>
      <c r="B18" s="76"/>
      <c r="C18" s="79"/>
      <c r="D18" s="80"/>
      <c r="E18" s="79"/>
      <c r="F18" s="77"/>
      <c r="G18" s="77"/>
      <c r="H18" s="77"/>
      <c r="I18" s="77"/>
      <c r="J18" s="62"/>
      <c r="K18" s="69"/>
    </row>
    <row r="19" spans="1:11" s="21" customFormat="1" x14ac:dyDescent="0.2">
      <c r="A19" s="71" t="s">
        <v>375</v>
      </c>
      <c r="B19" s="76"/>
      <c r="C19" s="77"/>
      <c r="D19" s="79"/>
      <c r="E19" s="81" t="s">
        <v>377</v>
      </c>
      <c r="F19" s="77"/>
      <c r="G19" s="69"/>
      <c r="H19" s="77"/>
      <c r="I19" s="77" t="s">
        <v>376</v>
      </c>
      <c r="J19" s="62"/>
      <c r="K19" s="69"/>
    </row>
    <row r="20" spans="1:11" s="21" customFormat="1" x14ac:dyDescent="0.2">
      <c r="A20" s="71"/>
      <c r="B20" s="76"/>
      <c r="C20" s="69"/>
      <c r="D20" s="77"/>
      <c r="E20" s="77"/>
      <c r="F20" s="77"/>
      <c r="G20" s="77"/>
      <c r="H20" s="77"/>
      <c r="I20" s="77"/>
      <c r="J20" s="62"/>
      <c r="K20" s="69"/>
    </row>
    <row r="21" spans="1:11" s="21" customFormat="1" x14ac:dyDescent="0.2">
      <c r="A21"/>
      <c r="B21"/>
      <c r="C21"/>
      <c r="D21"/>
      <c r="E21"/>
      <c r="F21"/>
      <c r="G21"/>
      <c r="H21"/>
      <c r="I21"/>
      <c r="J21"/>
      <c r="K21"/>
    </row>
    <row r="22" spans="1:11" s="21" customFormat="1" x14ac:dyDescent="0.2">
      <c r="A22"/>
      <c r="B22"/>
      <c r="C22"/>
      <c r="D22"/>
      <c r="E22"/>
      <c r="F22"/>
      <c r="G22"/>
      <c r="H22"/>
      <c r="I22"/>
      <c r="J22"/>
      <c r="K22"/>
    </row>
    <row r="23" spans="1:11" s="21" customFormat="1" x14ac:dyDescent="0.2">
      <c r="A23"/>
      <c r="B23"/>
      <c r="C23"/>
      <c r="D23"/>
      <c r="E23"/>
      <c r="F23"/>
      <c r="G23"/>
      <c r="H23"/>
      <c r="I23"/>
      <c r="J23"/>
      <c r="K23"/>
    </row>
  </sheetData>
  <mergeCells count="15">
    <mergeCell ref="F3:G3"/>
    <mergeCell ref="H3:J3"/>
    <mergeCell ref="H4:J4"/>
    <mergeCell ref="G7:G8"/>
    <mergeCell ref="H7:H8"/>
    <mergeCell ref="I7:I8"/>
    <mergeCell ref="J7:J8"/>
    <mergeCell ref="K7:K8"/>
    <mergeCell ref="A15:I16"/>
    <mergeCell ref="A7:A8"/>
    <mergeCell ref="B7:B8"/>
    <mergeCell ref="C7:C8"/>
    <mergeCell ref="D7:D8"/>
    <mergeCell ref="E7:E8"/>
    <mergeCell ref="F7:F8"/>
  </mergeCells>
  <pageMargins left="0.23622047244094488" right="0.23622047244094488" top="0.3543307086614173" bottom="0.3543307086614173" header="0.31496062992125984" footer="0.11811023622047244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X33"/>
  <sheetViews>
    <sheetView zoomScaleNormal="100" workbookViewId="0">
      <selection activeCell="Q50" sqref="Q50"/>
    </sheetView>
  </sheetViews>
  <sheetFormatPr defaultRowHeight="14.25" x14ac:dyDescent="0.2"/>
  <cols>
    <col min="1" max="1" width="3.375" customWidth="1"/>
    <col min="2" max="2" width="7.125" customWidth="1"/>
    <col min="3" max="3" width="6" customWidth="1"/>
    <col min="4" max="4" width="18.5" customWidth="1"/>
    <col min="5" max="5" width="23.625" customWidth="1"/>
    <col min="6" max="6" width="5.5" style="87" customWidth="1"/>
    <col min="7" max="7" width="6.625" customWidth="1"/>
    <col min="8" max="8" width="10.625" customWidth="1"/>
    <col min="9" max="9" width="12.75" customWidth="1"/>
    <col min="10" max="10" width="10.875" customWidth="1"/>
    <col min="11" max="11" width="11.875" customWidth="1"/>
    <col min="12" max="12" width="13.5" customWidth="1"/>
  </cols>
  <sheetData>
    <row r="1" spans="1:24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K1" s="67"/>
    </row>
    <row r="2" spans="1:24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24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24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K4" s="108"/>
    </row>
    <row r="5" spans="1:24" s="3" customFormat="1" ht="19.899999999999999" customHeight="1" x14ac:dyDescent="0.3">
      <c r="A5" s="5" t="s">
        <v>636</v>
      </c>
      <c r="B5" s="5"/>
      <c r="C5" s="5"/>
      <c r="D5" s="2"/>
      <c r="E5" s="2"/>
      <c r="F5" s="7"/>
      <c r="G5" s="4"/>
    </row>
    <row r="6" spans="1:24" s="3" customFormat="1" ht="19.899999999999999" customHeight="1" x14ac:dyDescent="0.3">
      <c r="A6" s="9"/>
      <c r="B6" s="9"/>
      <c r="C6" s="9"/>
      <c r="D6" s="89" t="s">
        <v>384</v>
      </c>
      <c r="E6" s="2"/>
      <c r="F6" s="7"/>
      <c r="G6" s="4"/>
      <c r="H6" s="105" t="s">
        <v>386</v>
      </c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s="3" customFormat="1" ht="23.4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41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</row>
    <row r="8" spans="1:24" s="3" customFormat="1" ht="18.600000000000001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7"/>
      <c r="L8" s="235"/>
    </row>
    <row r="9" spans="1:24" s="15" customFormat="1" ht="20.25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</row>
    <row r="10" spans="1:24" s="29" customFormat="1" ht="12" x14ac:dyDescent="0.2">
      <c r="A10" s="25">
        <v>1</v>
      </c>
      <c r="B10" s="25"/>
      <c r="C10" s="25"/>
      <c r="D10" s="25" t="s">
        <v>293</v>
      </c>
      <c r="E10" s="25"/>
      <c r="F10" s="97" t="s">
        <v>54</v>
      </c>
      <c r="G10" s="42">
        <v>10</v>
      </c>
      <c r="H10" s="106"/>
      <c r="I10" s="106">
        <f>SUM(G10*H10)</f>
        <v>0</v>
      </c>
      <c r="J10" s="110">
        <f>H10*1.095</f>
        <v>0</v>
      </c>
      <c r="K10" s="110"/>
      <c r="L10" s="110">
        <f>G10*J10</f>
        <v>0</v>
      </c>
    </row>
    <row r="11" spans="1:24" s="29" customFormat="1" ht="12" x14ac:dyDescent="0.2">
      <c r="A11" s="25">
        <v>2</v>
      </c>
      <c r="B11" s="25"/>
      <c r="C11" s="25"/>
      <c r="D11" s="25" t="s">
        <v>292</v>
      </c>
      <c r="E11" s="25"/>
      <c r="F11" s="97" t="s">
        <v>54</v>
      </c>
      <c r="G11" s="42">
        <v>10</v>
      </c>
      <c r="H11" s="106"/>
      <c r="I11" s="106">
        <f t="shared" ref="I11:I24" si="0">SUM(G11*H11)</f>
        <v>0</v>
      </c>
      <c r="J11" s="110">
        <f t="shared" ref="J11:J24" si="1">H11*1.095</f>
        <v>0</v>
      </c>
      <c r="K11" s="110"/>
      <c r="L11" s="110">
        <f t="shared" ref="L11:L24" si="2">G11*J11</f>
        <v>0</v>
      </c>
    </row>
    <row r="12" spans="1:24" s="29" customFormat="1" ht="12" x14ac:dyDescent="0.2">
      <c r="A12" s="25">
        <v>3</v>
      </c>
      <c r="B12" s="25"/>
      <c r="C12" s="25"/>
      <c r="D12" s="25" t="s">
        <v>291</v>
      </c>
      <c r="E12" s="25"/>
      <c r="F12" s="97" t="s">
        <v>54</v>
      </c>
      <c r="G12" s="42">
        <v>20</v>
      </c>
      <c r="H12" s="106"/>
      <c r="I12" s="106">
        <f t="shared" si="0"/>
        <v>0</v>
      </c>
      <c r="J12" s="110">
        <f t="shared" si="1"/>
        <v>0</v>
      </c>
      <c r="K12" s="110"/>
      <c r="L12" s="110">
        <f t="shared" si="2"/>
        <v>0</v>
      </c>
    </row>
    <row r="13" spans="1:24" s="29" customFormat="1" ht="12" x14ac:dyDescent="0.2">
      <c r="A13" s="25">
        <v>4</v>
      </c>
      <c r="B13" s="25"/>
      <c r="C13" s="25"/>
      <c r="D13" s="25" t="s">
        <v>290</v>
      </c>
      <c r="E13" s="25"/>
      <c r="F13" s="97" t="s">
        <v>54</v>
      </c>
      <c r="G13" s="42">
        <v>100</v>
      </c>
      <c r="H13" s="106"/>
      <c r="I13" s="106">
        <f t="shared" si="0"/>
        <v>0</v>
      </c>
      <c r="J13" s="110">
        <f t="shared" si="1"/>
        <v>0</v>
      </c>
      <c r="K13" s="110"/>
      <c r="L13" s="110">
        <f t="shared" si="2"/>
        <v>0</v>
      </c>
    </row>
    <row r="14" spans="1:24" s="29" customFormat="1" ht="12" x14ac:dyDescent="0.2">
      <c r="A14" s="25">
        <v>5</v>
      </c>
      <c r="B14" s="25"/>
      <c r="C14" s="25"/>
      <c r="D14" s="25" t="s">
        <v>461</v>
      </c>
      <c r="E14" s="25"/>
      <c r="F14" s="97" t="s">
        <v>54</v>
      </c>
      <c r="G14" s="42">
        <v>330</v>
      </c>
      <c r="H14" s="106"/>
      <c r="I14" s="106">
        <f t="shared" si="0"/>
        <v>0</v>
      </c>
      <c r="J14" s="110">
        <f t="shared" si="1"/>
        <v>0</v>
      </c>
      <c r="K14" s="110"/>
      <c r="L14" s="110">
        <f t="shared" si="2"/>
        <v>0</v>
      </c>
    </row>
    <row r="15" spans="1:24" s="29" customFormat="1" ht="12" x14ac:dyDescent="0.2">
      <c r="A15" s="25">
        <v>6</v>
      </c>
      <c r="B15" s="25"/>
      <c r="C15" s="25"/>
      <c r="D15" s="25" t="s">
        <v>289</v>
      </c>
      <c r="E15" s="25"/>
      <c r="F15" s="97" t="s">
        <v>54</v>
      </c>
      <c r="G15" s="42">
        <v>70</v>
      </c>
      <c r="H15" s="106"/>
      <c r="I15" s="106">
        <f t="shared" si="0"/>
        <v>0</v>
      </c>
      <c r="J15" s="110">
        <f t="shared" si="1"/>
        <v>0</v>
      </c>
      <c r="K15" s="110"/>
      <c r="L15" s="110">
        <f t="shared" si="2"/>
        <v>0</v>
      </c>
    </row>
    <row r="16" spans="1:24" s="29" customFormat="1" ht="12" x14ac:dyDescent="0.2">
      <c r="A16" s="25">
        <v>7</v>
      </c>
      <c r="B16" s="25"/>
      <c r="C16" s="25"/>
      <c r="D16" s="25" t="s">
        <v>558</v>
      </c>
      <c r="E16" s="25"/>
      <c r="F16" s="97" t="s">
        <v>54</v>
      </c>
      <c r="G16" s="42">
        <v>280</v>
      </c>
      <c r="H16" s="106"/>
      <c r="I16" s="106">
        <f t="shared" si="0"/>
        <v>0</v>
      </c>
      <c r="J16" s="110">
        <f t="shared" si="1"/>
        <v>0</v>
      </c>
      <c r="K16" s="110"/>
      <c r="L16" s="110">
        <f t="shared" si="2"/>
        <v>0</v>
      </c>
    </row>
    <row r="17" spans="1:12" s="29" customFormat="1" ht="12" x14ac:dyDescent="0.2">
      <c r="A17" s="25">
        <v>8</v>
      </c>
      <c r="B17" s="25"/>
      <c r="C17" s="25"/>
      <c r="D17" s="25" t="s">
        <v>286</v>
      </c>
      <c r="E17" s="25"/>
      <c r="F17" s="97" t="s">
        <v>54</v>
      </c>
      <c r="G17" s="42">
        <v>10</v>
      </c>
      <c r="H17" s="106"/>
      <c r="I17" s="106">
        <f t="shared" si="0"/>
        <v>0</v>
      </c>
      <c r="J17" s="110">
        <f t="shared" si="1"/>
        <v>0</v>
      </c>
      <c r="K17" s="110"/>
      <c r="L17" s="110">
        <f t="shared" si="2"/>
        <v>0</v>
      </c>
    </row>
    <row r="18" spans="1:12" s="29" customFormat="1" ht="12" x14ac:dyDescent="0.2">
      <c r="A18" s="25">
        <v>9</v>
      </c>
      <c r="B18" s="25"/>
      <c r="C18" s="25"/>
      <c r="D18" s="25" t="s">
        <v>295</v>
      </c>
      <c r="E18" s="25"/>
      <c r="F18" s="97" t="s">
        <v>54</v>
      </c>
      <c r="G18" s="42">
        <v>60</v>
      </c>
      <c r="H18" s="106"/>
      <c r="I18" s="106">
        <f t="shared" si="0"/>
        <v>0</v>
      </c>
      <c r="J18" s="110">
        <f t="shared" si="1"/>
        <v>0</v>
      </c>
      <c r="K18" s="110"/>
      <c r="L18" s="110">
        <f t="shared" si="2"/>
        <v>0</v>
      </c>
    </row>
    <row r="19" spans="1:12" s="29" customFormat="1" ht="12" x14ac:dyDescent="0.2">
      <c r="A19" s="25">
        <v>10</v>
      </c>
      <c r="B19" s="25"/>
      <c r="C19" s="25"/>
      <c r="D19" s="25" t="s">
        <v>296</v>
      </c>
      <c r="E19" s="25"/>
      <c r="F19" s="97" t="s">
        <v>54</v>
      </c>
      <c r="G19" s="42">
        <v>60</v>
      </c>
      <c r="H19" s="106"/>
      <c r="I19" s="106">
        <f t="shared" si="0"/>
        <v>0</v>
      </c>
      <c r="J19" s="110">
        <f t="shared" si="1"/>
        <v>0</v>
      </c>
      <c r="K19" s="110"/>
      <c r="L19" s="110">
        <f t="shared" si="2"/>
        <v>0</v>
      </c>
    </row>
    <row r="20" spans="1:12" s="29" customFormat="1" ht="12" x14ac:dyDescent="0.2">
      <c r="A20" s="25">
        <v>11</v>
      </c>
      <c r="B20" s="25"/>
      <c r="C20" s="25"/>
      <c r="D20" s="25" t="s">
        <v>285</v>
      </c>
      <c r="E20" s="25"/>
      <c r="F20" s="97" t="s">
        <v>54</v>
      </c>
      <c r="G20" s="42">
        <v>50</v>
      </c>
      <c r="H20" s="106"/>
      <c r="I20" s="106">
        <f t="shared" si="0"/>
        <v>0</v>
      </c>
      <c r="J20" s="110">
        <f t="shared" si="1"/>
        <v>0</v>
      </c>
      <c r="K20" s="110"/>
      <c r="L20" s="110">
        <f t="shared" si="2"/>
        <v>0</v>
      </c>
    </row>
    <row r="21" spans="1:12" s="29" customFormat="1" ht="12" x14ac:dyDescent="0.2">
      <c r="A21" s="25">
        <v>12</v>
      </c>
      <c r="B21" s="25"/>
      <c r="C21" s="25"/>
      <c r="D21" s="25" t="s">
        <v>287</v>
      </c>
      <c r="E21" s="25"/>
      <c r="F21" s="97" t="s">
        <v>54</v>
      </c>
      <c r="G21" s="42">
        <v>70</v>
      </c>
      <c r="H21" s="106"/>
      <c r="I21" s="106">
        <f t="shared" si="0"/>
        <v>0</v>
      </c>
      <c r="J21" s="110">
        <f t="shared" si="1"/>
        <v>0</v>
      </c>
      <c r="K21" s="110"/>
      <c r="L21" s="110">
        <f t="shared" si="2"/>
        <v>0</v>
      </c>
    </row>
    <row r="22" spans="1:12" s="29" customFormat="1" ht="12" x14ac:dyDescent="0.2">
      <c r="A22" s="25">
        <v>13</v>
      </c>
      <c r="B22" s="25"/>
      <c r="C22" s="25"/>
      <c r="D22" s="25" t="s">
        <v>288</v>
      </c>
      <c r="E22" s="25"/>
      <c r="F22" s="97" t="s">
        <v>54</v>
      </c>
      <c r="G22" s="42">
        <v>50</v>
      </c>
      <c r="H22" s="106"/>
      <c r="I22" s="106">
        <f t="shared" si="0"/>
        <v>0</v>
      </c>
      <c r="J22" s="110">
        <f t="shared" si="1"/>
        <v>0</v>
      </c>
      <c r="K22" s="110"/>
      <c r="L22" s="110">
        <f t="shared" si="2"/>
        <v>0</v>
      </c>
    </row>
    <row r="23" spans="1:12" s="29" customFormat="1" ht="12" x14ac:dyDescent="0.2">
      <c r="A23" s="25">
        <v>14</v>
      </c>
      <c r="B23" s="25"/>
      <c r="C23" s="25"/>
      <c r="D23" s="25" t="s">
        <v>271</v>
      </c>
      <c r="E23" s="25"/>
      <c r="F23" s="97" t="s">
        <v>54</v>
      </c>
      <c r="G23" s="42">
        <v>10</v>
      </c>
      <c r="H23" s="106"/>
      <c r="I23" s="106">
        <f t="shared" si="0"/>
        <v>0</v>
      </c>
      <c r="J23" s="110">
        <f t="shared" si="1"/>
        <v>0</v>
      </c>
      <c r="K23" s="110"/>
      <c r="L23" s="110">
        <f t="shared" si="2"/>
        <v>0</v>
      </c>
    </row>
    <row r="24" spans="1:12" s="29" customFormat="1" ht="12.75" thickBot="1" x14ac:dyDescent="0.25">
      <c r="A24" s="25">
        <v>15</v>
      </c>
      <c r="B24" s="25"/>
      <c r="C24" s="25"/>
      <c r="D24" s="25" t="s">
        <v>272</v>
      </c>
      <c r="E24" s="25"/>
      <c r="F24" s="97" t="s">
        <v>54</v>
      </c>
      <c r="G24" s="42">
        <v>10</v>
      </c>
      <c r="H24" s="106"/>
      <c r="I24" s="106">
        <f t="shared" si="0"/>
        <v>0</v>
      </c>
      <c r="J24" s="110">
        <f t="shared" si="1"/>
        <v>0</v>
      </c>
      <c r="K24" s="110"/>
      <c r="L24" s="110">
        <f t="shared" si="2"/>
        <v>0</v>
      </c>
    </row>
    <row r="25" spans="1:12" ht="15" thickBot="1" x14ac:dyDescent="0.25">
      <c r="A25" s="16"/>
      <c r="B25" s="16"/>
      <c r="C25" s="16"/>
      <c r="D25" s="178" t="s">
        <v>563</v>
      </c>
      <c r="E25" s="16"/>
      <c r="G25" s="63"/>
      <c r="H25" s="111"/>
      <c r="I25" s="112">
        <f>SUM(I10:I24)</f>
        <v>0</v>
      </c>
      <c r="J25" s="113"/>
      <c r="K25" s="113"/>
      <c r="L25" s="114">
        <f>SUM(L10:L24)</f>
        <v>0</v>
      </c>
    </row>
    <row r="27" spans="1:12" ht="15" x14ac:dyDescent="0.25">
      <c r="A27" s="72" t="s">
        <v>378</v>
      </c>
      <c r="B27" s="73"/>
      <c r="C27" s="74"/>
      <c r="D27" s="74"/>
      <c r="E27" s="74"/>
      <c r="F27" s="74"/>
      <c r="G27" s="74"/>
      <c r="H27" s="74"/>
      <c r="I27" s="74"/>
      <c r="J27" s="75"/>
      <c r="K27" s="75"/>
      <c r="L27" s="68"/>
    </row>
    <row r="28" spans="1:12" ht="21" customHeight="1" x14ac:dyDescent="0.2">
      <c r="A28" s="230" t="s">
        <v>562</v>
      </c>
      <c r="B28" s="230"/>
      <c r="C28" s="230"/>
      <c r="D28" s="230"/>
      <c r="E28" s="230"/>
      <c r="F28" s="230"/>
      <c r="G28" s="230"/>
      <c r="H28" s="230"/>
      <c r="I28" s="230"/>
      <c r="J28" s="62"/>
      <c r="K28" s="62"/>
      <c r="L28" s="69"/>
    </row>
    <row r="29" spans="1:12" x14ac:dyDescent="0.2">
      <c r="A29" s="230"/>
      <c r="B29" s="230"/>
      <c r="C29" s="230"/>
      <c r="D29" s="230"/>
      <c r="E29" s="230"/>
      <c r="F29" s="230"/>
      <c r="G29" s="230"/>
      <c r="H29" s="230"/>
      <c r="I29" s="230"/>
      <c r="J29" s="62"/>
      <c r="K29" s="62"/>
      <c r="L29" s="69"/>
    </row>
    <row r="30" spans="1:12" x14ac:dyDescent="0.2">
      <c r="A30" s="71"/>
      <c r="B30" s="76"/>
      <c r="C30" s="77"/>
      <c r="D30" s="77"/>
      <c r="E30" s="77"/>
      <c r="F30" s="77"/>
      <c r="G30" s="77"/>
      <c r="H30" s="77"/>
      <c r="I30" s="77"/>
      <c r="J30" s="62"/>
      <c r="K30" s="62"/>
      <c r="L30" s="69"/>
    </row>
    <row r="31" spans="1:12" x14ac:dyDescent="0.2">
      <c r="A31" s="78"/>
      <c r="B31" s="76"/>
      <c r="C31" s="79"/>
      <c r="D31" s="80"/>
      <c r="E31" s="79"/>
      <c r="F31" s="77"/>
      <c r="G31" s="77"/>
      <c r="H31" s="77"/>
      <c r="I31" s="77"/>
      <c r="J31" s="62"/>
      <c r="K31" s="62"/>
      <c r="L31" s="69"/>
    </row>
    <row r="32" spans="1:12" x14ac:dyDescent="0.2">
      <c r="A32" s="71" t="s">
        <v>375</v>
      </c>
      <c r="B32" s="76"/>
      <c r="C32" s="77"/>
      <c r="D32" s="79"/>
      <c r="E32" s="81" t="s">
        <v>377</v>
      </c>
      <c r="F32" s="77"/>
      <c r="G32" s="69"/>
      <c r="H32" s="77"/>
      <c r="I32" s="77" t="s">
        <v>376</v>
      </c>
      <c r="J32" s="62"/>
      <c r="K32" s="62"/>
      <c r="L32" s="69"/>
    </row>
    <row r="33" spans="1:12" x14ac:dyDescent="0.2">
      <c r="A33" s="71"/>
      <c r="B33" s="76"/>
      <c r="C33" s="69"/>
      <c r="D33" s="77"/>
      <c r="E33" s="77"/>
      <c r="F33" s="77"/>
      <c r="G33" s="77"/>
      <c r="H33" s="77"/>
      <c r="I33" s="77"/>
      <c r="J33" s="62"/>
      <c r="K33" s="62"/>
      <c r="L33" s="69"/>
    </row>
  </sheetData>
  <mergeCells count="16">
    <mergeCell ref="L7:L8"/>
    <mergeCell ref="J7:J8"/>
    <mergeCell ref="H7:H8"/>
    <mergeCell ref="I7:I8"/>
    <mergeCell ref="G7:G8"/>
    <mergeCell ref="K7:K8"/>
    <mergeCell ref="F7:F8"/>
    <mergeCell ref="A28:I29"/>
    <mergeCell ref="F3:G3"/>
    <mergeCell ref="H3:J3"/>
    <mergeCell ref="H4:J4"/>
    <mergeCell ref="A7:A8"/>
    <mergeCell ref="B7:B8"/>
    <mergeCell ref="C7:C8"/>
    <mergeCell ref="D7:D8"/>
    <mergeCell ref="E7:E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9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AE30"/>
  <sheetViews>
    <sheetView topLeftCell="A4" zoomScaleNormal="100" workbookViewId="0">
      <selection activeCell="D55" sqref="D55"/>
    </sheetView>
  </sheetViews>
  <sheetFormatPr defaultRowHeight="14.25" x14ac:dyDescent="0.2"/>
  <cols>
    <col min="1" max="1" width="4" customWidth="1"/>
    <col min="2" max="2" width="7.375" customWidth="1"/>
    <col min="3" max="3" width="5.625" customWidth="1"/>
    <col min="4" max="4" width="53.25" customWidth="1"/>
    <col min="5" max="5" width="14.875" customWidth="1"/>
    <col min="6" max="6" width="6.125" customWidth="1"/>
    <col min="7" max="7" width="8" customWidth="1"/>
    <col min="8" max="8" width="13.25" customWidth="1"/>
    <col min="9" max="9" width="12" customWidth="1"/>
    <col min="11" max="12" width="12.625" customWidth="1"/>
  </cols>
  <sheetData>
    <row r="1" spans="1:31" s="3" customFormat="1" ht="19.899999999999999" customHeight="1" x14ac:dyDescent="0.25">
      <c r="A1" s="1" t="s">
        <v>561</v>
      </c>
      <c r="B1" s="1"/>
      <c r="C1" s="1"/>
      <c r="D1" s="2"/>
      <c r="E1" s="2"/>
      <c r="F1" s="7"/>
      <c r="G1" s="4"/>
      <c r="J1" s="67"/>
      <c r="K1" s="67"/>
      <c r="L1" s="67"/>
    </row>
    <row r="2" spans="1:31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31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  <c r="L3" s="107"/>
    </row>
    <row r="4" spans="1:31" s="3" customFormat="1" ht="19.899999999999999" customHeight="1" x14ac:dyDescent="0.3">
      <c r="A4" s="5"/>
      <c r="B4" s="5"/>
      <c r="C4" s="5"/>
      <c r="D4" s="2"/>
      <c r="E4" s="2"/>
      <c r="F4" s="7"/>
      <c r="G4" s="4"/>
      <c r="H4" s="233" t="s">
        <v>380</v>
      </c>
      <c r="I4" s="233"/>
      <c r="J4" s="233"/>
      <c r="K4" s="108"/>
      <c r="L4" s="108"/>
    </row>
    <row r="5" spans="1:31" s="3" customFormat="1" ht="20.45" customHeight="1" x14ac:dyDescent="0.3">
      <c r="A5" s="5" t="s">
        <v>643</v>
      </c>
      <c r="B5" s="5"/>
      <c r="C5" s="5"/>
      <c r="D5" s="2"/>
      <c r="E5" s="2"/>
      <c r="G5" s="4"/>
    </row>
    <row r="6" spans="1:31" s="3" customFormat="1" ht="24" customHeight="1" x14ac:dyDescent="0.3">
      <c r="A6" s="9"/>
      <c r="B6" s="9"/>
      <c r="C6" s="9"/>
      <c r="D6" s="89" t="s">
        <v>666</v>
      </c>
      <c r="F6" s="2"/>
      <c r="H6" s="4"/>
      <c r="I6" s="105" t="s">
        <v>386</v>
      </c>
    </row>
    <row r="7" spans="1:31" s="3" customFormat="1" ht="22.1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459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</row>
    <row r="8" spans="1:31" s="3" customFormat="1" ht="19.149999999999999" customHeight="1" x14ac:dyDescent="0.2">
      <c r="A8" s="235"/>
      <c r="B8" s="238"/>
      <c r="C8" s="238"/>
      <c r="D8" s="235"/>
      <c r="E8" s="235"/>
      <c r="F8" s="236"/>
      <c r="G8" s="236"/>
      <c r="H8" s="235"/>
      <c r="I8" s="235"/>
      <c r="J8" s="235"/>
      <c r="K8" s="247"/>
      <c r="L8" s="235"/>
    </row>
    <row r="9" spans="1:31" s="15" customFormat="1" ht="21.7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>
        <v>9</v>
      </c>
      <c r="J9" s="11">
        <v>10</v>
      </c>
      <c r="K9" s="115" t="s">
        <v>387</v>
      </c>
      <c r="L9" s="14">
        <v>11</v>
      </c>
    </row>
    <row r="10" spans="1:31" s="29" customFormat="1" ht="12" x14ac:dyDescent="0.2">
      <c r="A10" s="25">
        <v>1</v>
      </c>
      <c r="B10" s="25"/>
      <c r="C10" s="25"/>
      <c r="D10" s="25" t="s">
        <v>622</v>
      </c>
      <c r="E10" s="25"/>
      <c r="F10" s="95" t="s">
        <v>59</v>
      </c>
      <c r="G10" s="42">
        <v>2000</v>
      </c>
      <c r="H10" s="122"/>
      <c r="I10" s="122">
        <f t="shared" ref="I10:I15" si="0">G10*H10</f>
        <v>0</v>
      </c>
      <c r="J10" s="122">
        <f t="shared" ref="J10:J22" si="1">H10*1.095</f>
        <v>0</v>
      </c>
      <c r="K10" s="122"/>
      <c r="L10" s="122">
        <f t="shared" ref="L10:L22" si="2">G10*J10</f>
        <v>0</v>
      </c>
    </row>
    <row r="11" spans="1:31" s="29" customFormat="1" ht="12" x14ac:dyDescent="0.2">
      <c r="A11" s="25">
        <v>2</v>
      </c>
      <c r="B11" s="25"/>
      <c r="C11" s="25"/>
      <c r="D11" s="25" t="s">
        <v>621</v>
      </c>
      <c r="E11" s="25"/>
      <c r="F11" s="95" t="s">
        <v>59</v>
      </c>
      <c r="G11" s="42">
        <v>50</v>
      </c>
      <c r="H11" s="122"/>
      <c r="I11" s="122">
        <f t="shared" si="0"/>
        <v>0</v>
      </c>
      <c r="J11" s="122">
        <f t="shared" si="1"/>
        <v>0</v>
      </c>
      <c r="K11" s="122"/>
      <c r="L11" s="122">
        <f t="shared" si="2"/>
        <v>0</v>
      </c>
    </row>
    <row r="12" spans="1:31" s="29" customFormat="1" ht="12" x14ac:dyDescent="0.2">
      <c r="A12" s="25">
        <v>3</v>
      </c>
      <c r="B12" s="25"/>
      <c r="C12" s="25"/>
      <c r="D12" s="25" t="s">
        <v>620</v>
      </c>
      <c r="E12" s="25"/>
      <c r="F12" s="95" t="s">
        <v>59</v>
      </c>
      <c r="G12" s="42">
        <v>10</v>
      </c>
      <c r="H12" s="122"/>
      <c r="I12" s="122">
        <f t="shared" si="0"/>
        <v>0</v>
      </c>
      <c r="J12" s="122">
        <f t="shared" si="1"/>
        <v>0</v>
      </c>
      <c r="K12" s="122"/>
      <c r="L12" s="122">
        <f t="shared" si="2"/>
        <v>0</v>
      </c>
    </row>
    <row r="13" spans="1:31" s="29" customFormat="1" ht="12" x14ac:dyDescent="0.2">
      <c r="A13" s="25">
        <v>4</v>
      </c>
      <c r="B13" s="25"/>
      <c r="C13" s="25"/>
      <c r="D13" s="25" t="s">
        <v>546</v>
      </c>
      <c r="E13" s="25"/>
      <c r="F13" s="95" t="s">
        <v>54</v>
      </c>
      <c r="G13" s="42">
        <v>200</v>
      </c>
      <c r="H13" s="122"/>
      <c r="I13" s="122">
        <f t="shared" si="0"/>
        <v>0</v>
      </c>
      <c r="J13" s="122">
        <f t="shared" si="1"/>
        <v>0</v>
      </c>
      <c r="K13" s="122"/>
      <c r="L13" s="122">
        <f t="shared" si="2"/>
        <v>0</v>
      </c>
    </row>
    <row r="14" spans="1:31" s="29" customFormat="1" ht="12" x14ac:dyDescent="0.2">
      <c r="A14" s="25">
        <v>5</v>
      </c>
      <c r="B14" s="25"/>
      <c r="C14" s="25"/>
      <c r="D14" s="25" t="s">
        <v>619</v>
      </c>
      <c r="E14" s="25"/>
      <c r="F14" s="95" t="s">
        <v>54</v>
      </c>
      <c r="G14" s="42">
        <v>90</v>
      </c>
      <c r="H14" s="122"/>
      <c r="I14" s="122">
        <f t="shared" si="0"/>
        <v>0</v>
      </c>
      <c r="J14" s="122">
        <f t="shared" si="1"/>
        <v>0</v>
      </c>
      <c r="K14" s="122"/>
      <c r="L14" s="122">
        <f t="shared" si="2"/>
        <v>0</v>
      </c>
    </row>
    <row r="15" spans="1:31" x14ac:dyDescent="0.2">
      <c r="A15" s="25">
        <v>6</v>
      </c>
      <c r="B15" s="25">
        <v>2002571</v>
      </c>
      <c r="C15" s="25">
        <v>110</v>
      </c>
      <c r="D15" s="25" t="s">
        <v>650</v>
      </c>
      <c r="E15" s="25"/>
      <c r="F15" s="95" t="s">
        <v>59</v>
      </c>
      <c r="G15" s="42">
        <v>120</v>
      </c>
      <c r="H15" s="122"/>
      <c r="I15" s="122">
        <f t="shared" si="0"/>
        <v>0</v>
      </c>
      <c r="J15" s="122">
        <f t="shared" si="1"/>
        <v>0</v>
      </c>
      <c r="K15" s="122"/>
      <c r="L15" s="122">
        <f t="shared" si="2"/>
        <v>0</v>
      </c>
    </row>
    <row r="16" spans="1:31" x14ac:dyDescent="0.2">
      <c r="A16" s="25">
        <v>7</v>
      </c>
      <c r="B16" s="25"/>
      <c r="C16" s="25"/>
      <c r="D16" s="25" t="s">
        <v>651</v>
      </c>
      <c r="E16" s="25"/>
      <c r="F16" s="95" t="s">
        <v>59</v>
      </c>
      <c r="G16" s="42">
        <v>240</v>
      </c>
      <c r="H16" s="122"/>
      <c r="I16" s="122">
        <f t="shared" ref="I16:I22" si="3">G16*H16</f>
        <v>0</v>
      </c>
      <c r="J16" s="122">
        <f t="shared" si="1"/>
        <v>0</v>
      </c>
      <c r="K16" s="122"/>
      <c r="L16" s="122">
        <f t="shared" si="2"/>
        <v>0</v>
      </c>
    </row>
    <row r="17" spans="1:12" x14ac:dyDescent="0.2">
      <c r="A17" s="25">
        <v>8</v>
      </c>
      <c r="B17" s="25">
        <v>2002589</v>
      </c>
      <c r="C17" s="25">
        <v>110</v>
      </c>
      <c r="D17" s="25" t="s">
        <v>652</v>
      </c>
      <c r="E17" s="25"/>
      <c r="F17" s="95" t="s">
        <v>59</v>
      </c>
      <c r="G17" s="42">
        <v>260</v>
      </c>
      <c r="H17" s="122"/>
      <c r="I17" s="122">
        <f t="shared" si="3"/>
        <v>0</v>
      </c>
      <c r="J17" s="122">
        <f t="shared" si="1"/>
        <v>0</v>
      </c>
      <c r="K17" s="122"/>
      <c r="L17" s="122">
        <f t="shared" si="2"/>
        <v>0</v>
      </c>
    </row>
    <row r="18" spans="1:12" x14ac:dyDescent="0.2">
      <c r="A18" s="25">
        <v>9</v>
      </c>
      <c r="B18" s="25"/>
      <c r="C18" s="25"/>
      <c r="D18" s="25" t="s">
        <v>653</v>
      </c>
      <c r="E18" s="25"/>
      <c r="F18" s="95" t="s">
        <v>59</v>
      </c>
      <c r="G18" s="42">
        <v>1000</v>
      </c>
      <c r="H18" s="122"/>
      <c r="I18" s="122">
        <f t="shared" si="3"/>
        <v>0</v>
      </c>
      <c r="J18" s="122">
        <f t="shared" si="1"/>
        <v>0</v>
      </c>
      <c r="K18" s="122"/>
      <c r="L18" s="122">
        <f t="shared" si="2"/>
        <v>0</v>
      </c>
    </row>
    <row r="19" spans="1:12" x14ac:dyDescent="0.2">
      <c r="A19" s="25">
        <v>10</v>
      </c>
      <c r="B19" s="25"/>
      <c r="C19" s="25"/>
      <c r="D19" s="25" t="s">
        <v>547</v>
      </c>
      <c r="E19" s="25"/>
      <c r="F19" s="95" t="s">
        <v>59</v>
      </c>
      <c r="G19" s="42">
        <v>240</v>
      </c>
      <c r="H19" s="122"/>
      <c r="I19" s="122">
        <f t="shared" si="3"/>
        <v>0</v>
      </c>
      <c r="J19" s="122">
        <f t="shared" si="1"/>
        <v>0</v>
      </c>
      <c r="K19" s="122"/>
      <c r="L19" s="122">
        <f t="shared" si="2"/>
        <v>0</v>
      </c>
    </row>
    <row r="20" spans="1:12" x14ac:dyDescent="0.2">
      <c r="A20" s="25">
        <v>11</v>
      </c>
      <c r="B20" s="25"/>
      <c r="C20" s="25"/>
      <c r="D20" s="25" t="s">
        <v>548</v>
      </c>
      <c r="E20" s="25"/>
      <c r="F20" s="95" t="s">
        <v>59</v>
      </c>
      <c r="G20" s="42">
        <v>220</v>
      </c>
      <c r="H20" s="122"/>
      <c r="I20" s="122">
        <f t="shared" si="3"/>
        <v>0</v>
      </c>
      <c r="J20" s="122">
        <f t="shared" si="1"/>
        <v>0</v>
      </c>
      <c r="K20" s="122"/>
      <c r="L20" s="122">
        <f t="shared" si="2"/>
        <v>0</v>
      </c>
    </row>
    <row r="21" spans="1:12" x14ac:dyDescent="0.2">
      <c r="A21" s="25">
        <v>12</v>
      </c>
      <c r="B21" s="25"/>
      <c r="C21" s="25"/>
      <c r="D21" s="25" t="s">
        <v>649</v>
      </c>
      <c r="E21" s="25"/>
      <c r="F21" s="95" t="s">
        <v>59</v>
      </c>
      <c r="G21" s="42">
        <v>260</v>
      </c>
      <c r="H21" s="122"/>
      <c r="I21" s="122">
        <f t="shared" si="3"/>
        <v>0</v>
      </c>
      <c r="J21" s="122">
        <f t="shared" si="1"/>
        <v>0</v>
      </c>
      <c r="K21" s="122"/>
      <c r="L21" s="122">
        <f t="shared" si="2"/>
        <v>0</v>
      </c>
    </row>
    <row r="22" spans="1:12" ht="15" thickBot="1" x14ac:dyDescent="0.25">
      <c r="A22" s="25">
        <v>13</v>
      </c>
      <c r="B22" s="25"/>
      <c r="C22" s="25"/>
      <c r="D22" s="25" t="s">
        <v>654</v>
      </c>
      <c r="E22" s="25"/>
      <c r="F22" s="95" t="s">
        <v>59</v>
      </c>
      <c r="G22" s="42">
        <v>1000</v>
      </c>
      <c r="H22" s="122"/>
      <c r="I22" s="122">
        <f t="shared" si="3"/>
        <v>0</v>
      </c>
      <c r="J22" s="122">
        <f t="shared" si="1"/>
        <v>0</v>
      </c>
      <c r="K22" s="122"/>
      <c r="L22" s="122">
        <f t="shared" si="2"/>
        <v>0</v>
      </c>
    </row>
    <row r="23" spans="1:12" ht="15" thickBot="1" x14ac:dyDescent="0.25">
      <c r="A23" s="16"/>
      <c r="B23" s="16"/>
      <c r="C23" s="16"/>
      <c r="D23" s="16"/>
      <c r="I23" s="142">
        <f>SUM(I10:I22)</f>
        <v>0</v>
      </c>
      <c r="L23" s="114">
        <f>SUM(L10:L22)</f>
        <v>0</v>
      </c>
    </row>
    <row r="25" spans="1:12" ht="15" x14ac:dyDescent="0.25">
      <c r="A25" s="72" t="s">
        <v>378</v>
      </c>
      <c r="B25" s="73"/>
      <c r="C25" s="74"/>
      <c r="D25" s="74"/>
      <c r="E25" s="74"/>
      <c r="F25" s="74"/>
      <c r="G25" s="74"/>
      <c r="H25" s="74"/>
      <c r="I25" s="75"/>
      <c r="J25" s="68"/>
      <c r="K25" s="68"/>
    </row>
    <row r="26" spans="1:12" x14ac:dyDescent="0.2">
      <c r="A26" s="230" t="s">
        <v>562</v>
      </c>
      <c r="B26" s="230"/>
      <c r="C26" s="230"/>
      <c r="D26" s="230"/>
      <c r="E26" s="230"/>
      <c r="F26" s="230"/>
      <c r="G26" s="230"/>
      <c r="H26" s="230"/>
      <c r="I26" s="62"/>
      <c r="J26" s="69"/>
      <c r="K26" s="69"/>
    </row>
    <row r="27" spans="1:12" ht="21" customHeight="1" x14ac:dyDescent="0.2">
      <c r="A27" s="230"/>
      <c r="B27" s="230"/>
      <c r="C27" s="230"/>
      <c r="D27" s="230"/>
      <c r="E27" s="230"/>
      <c r="F27" s="230"/>
      <c r="G27" s="230"/>
      <c r="H27" s="230"/>
      <c r="I27" s="62"/>
      <c r="J27" s="69"/>
      <c r="K27" s="69"/>
    </row>
    <row r="28" spans="1:12" x14ac:dyDescent="0.2">
      <c r="A28" s="71"/>
      <c r="B28" s="76"/>
      <c r="C28" s="77"/>
      <c r="D28" s="77"/>
      <c r="E28" s="77"/>
      <c r="F28" s="77"/>
      <c r="G28" s="77"/>
      <c r="H28" s="77"/>
      <c r="I28" s="62"/>
      <c r="J28" s="69"/>
      <c r="K28" s="69"/>
    </row>
    <row r="29" spans="1:12" x14ac:dyDescent="0.2">
      <c r="A29" s="78"/>
      <c r="B29" s="76"/>
      <c r="C29" s="79"/>
      <c r="D29" s="80"/>
      <c r="E29" s="77"/>
      <c r="F29" s="77"/>
      <c r="G29" s="77"/>
      <c r="H29" s="77"/>
      <c r="I29" s="62"/>
      <c r="J29" s="69"/>
      <c r="K29" s="69"/>
    </row>
    <row r="30" spans="1:12" x14ac:dyDescent="0.2">
      <c r="A30" s="71" t="s">
        <v>375</v>
      </c>
      <c r="B30" s="76"/>
      <c r="C30" s="77"/>
      <c r="D30" s="79"/>
      <c r="E30" s="77"/>
      <c r="F30" s="69"/>
      <c r="G30" s="77"/>
      <c r="H30" s="77" t="s">
        <v>376</v>
      </c>
      <c r="I30" s="62"/>
      <c r="J30" s="69"/>
      <c r="K30" s="69"/>
    </row>
  </sheetData>
  <mergeCells count="16">
    <mergeCell ref="L7:L8"/>
    <mergeCell ref="H3:J3"/>
    <mergeCell ref="H4:J4"/>
    <mergeCell ref="A26:H27"/>
    <mergeCell ref="A7:A8"/>
    <mergeCell ref="B7:B8"/>
    <mergeCell ref="C7:C8"/>
    <mergeCell ref="D7:D8"/>
    <mergeCell ref="E7:E8"/>
    <mergeCell ref="F3:G3"/>
    <mergeCell ref="F7:F8"/>
    <mergeCell ref="G7:G8"/>
    <mergeCell ref="H7:H8"/>
    <mergeCell ref="I7:I8"/>
    <mergeCell ref="J7:J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J19"/>
  <sheetViews>
    <sheetView topLeftCell="A4" workbookViewId="0">
      <selection activeCell="O55" sqref="O55:O56"/>
    </sheetView>
  </sheetViews>
  <sheetFormatPr defaultRowHeight="14.25" x14ac:dyDescent="0.2"/>
  <cols>
    <col min="1" max="1" width="3.75" customWidth="1"/>
    <col min="2" max="2" width="7.875" customWidth="1"/>
    <col min="3" max="3" width="6" customWidth="1"/>
    <col min="4" max="4" width="23.125" customWidth="1"/>
    <col min="5" max="5" width="5.125" customWidth="1"/>
    <col min="6" max="6" width="8.25" customWidth="1"/>
    <col min="7" max="7" width="11.875" customWidth="1"/>
    <col min="8" max="8" width="13.5" customWidth="1"/>
    <col min="9" max="9" width="11.25" customWidth="1"/>
    <col min="10" max="10" width="14.25" customWidth="1"/>
  </cols>
  <sheetData>
    <row r="1" spans="1:10" s="3" customFormat="1" ht="19.899999999999999" customHeight="1" x14ac:dyDescent="0.25">
      <c r="A1" s="1" t="s">
        <v>561</v>
      </c>
      <c r="B1" s="1"/>
      <c r="C1" s="1"/>
      <c r="D1" s="2"/>
      <c r="F1" s="4"/>
      <c r="I1" s="67"/>
    </row>
    <row r="2" spans="1:10" s="3" customFormat="1" ht="19.899999999999999" customHeight="1" x14ac:dyDescent="0.3">
      <c r="A2" s="5"/>
      <c r="B2" s="5"/>
      <c r="C2" s="5"/>
      <c r="D2" s="6"/>
      <c r="E2" s="7"/>
      <c r="F2" s="8"/>
    </row>
    <row r="3" spans="1:10" s="3" customFormat="1" ht="19.899999999999999" customHeight="1" x14ac:dyDescent="0.3">
      <c r="A3" s="9" t="s">
        <v>131</v>
      </c>
      <c r="B3" s="9"/>
      <c r="C3" s="9"/>
      <c r="D3" s="2"/>
      <c r="E3" s="231" t="s">
        <v>379</v>
      </c>
      <c r="F3" s="231"/>
      <c r="G3" s="232"/>
      <c r="H3" s="232"/>
      <c r="I3" s="232"/>
    </row>
    <row r="4" spans="1:10" s="3" customFormat="1" ht="19.899999999999999" customHeight="1" x14ac:dyDescent="0.3">
      <c r="A4" s="5"/>
      <c r="B4" s="5"/>
      <c r="C4" s="5"/>
      <c r="D4" s="2"/>
      <c r="F4" s="4"/>
      <c r="G4" s="233" t="s">
        <v>380</v>
      </c>
      <c r="H4" s="233"/>
      <c r="I4" s="233"/>
    </row>
    <row r="5" spans="1:10" s="3" customFormat="1" ht="19.899999999999999" customHeight="1" x14ac:dyDescent="0.3">
      <c r="A5" s="5" t="s">
        <v>644</v>
      </c>
      <c r="B5" s="5"/>
      <c r="C5" s="5"/>
      <c r="D5" s="2"/>
      <c r="F5" s="4"/>
    </row>
    <row r="6" spans="1:10" s="3" customFormat="1" ht="19.899999999999999" customHeight="1" x14ac:dyDescent="0.3">
      <c r="A6" s="9"/>
      <c r="B6" s="9"/>
      <c r="C6" s="9"/>
      <c r="D6" s="89" t="s">
        <v>384</v>
      </c>
      <c r="F6" s="4"/>
      <c r="G6" s="105" t="s">
        <v>386</v>
      </c>
    </row>
    <row r="7" spans="1:10" s="3" customFormat="1" ht="34.1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4" t="s">
        <v>133</v>
      </c>
      <c r="F7" s="234" t="s">
        <v>134</v>
      </c>
      <c r="G7" s="234" t="s">
        <v>135</v>
      </c>
      <c r="H7" s="234" t="s">
        <v>333</v>
      </c>
      <c r="I7" s="234" t="s">
        <v>136</v>
      </c>
      <c r="J7" s="234" t="s">
        <v>137</v>
      </c>
    </row>
    <row r="8" spans="1:10" s="3" customFormat="1" ht="19.5" customHeight="1" x14ac:dyDescent="0.2">
      <c r="A8" s="235"/>
      <c r="B8" s="253"/>
      <c r="C8" s="253"/>
      <c r="D8" s="235"/>
      <c r="E8" s="236"/>
      <c r="F8" s="236"/>
      <c r="G8" s="235"/>
      <c r="H8" s="235"/>
      <c r="I8" s="235"/>
      <c r="J8" s="235"/>
    </row>
    <row r="9" spans="1:10" s="15" customFormat="1" ht="14.45" customHeight="1" x14ac:dyDescent="0.2">
      <c r="A9" s="12">
        <v>1</v>
      </c>
      <c r="B9" s="11">
        <v>2</v>
      </c>
      <c r="C9" s="11">
        <v>3</v>
      </c>
      <c r="D9" s="11">
        <v>4</v>
      </c>
      <c r="E9" s="13">
        <v>6</v>
      </c>
      <c r="F9" s="10">
        <v>7</v>
      </c>
      <c r="G9" s="11">
        <v>8</v>
      </c>
      <c r="H9" s="11" t="s">
        <v>381</v>
      </c>
      <c r="I9" s="11" t="s">
        <v>383</v>
      </c>
      <c r="J9" s="14" t="s">
        <v>382</v>
      </c>
    </row>
    <row r="10" spans="1:10" s="94" customFormat="1" ht="25.9" customHeight="1" thickBot="1" x14ac:dyDescent="0.25">
      <c r="A10" s="91">
        <v>1</v>
      </c>
      <c r="B10" s="92"/>
      <c r="C10" s="91"/>
      <c r="D10" s="91" t="s">
        <v>294</v>
      </c>
      <c r="E10" s="91" t="s">
        <v>54</v>
      </c>
      <c r="F10" s="91">
        <v>6000</v>
      </c>
      <c r="G10" s="127"/>
      <c r="H10" s="128">
        <f>F10*G10</f>
        <v>0</v>
      </c>
      <c r="I10" s="129">
        <f>G10*1.095</f>
        <v>0</v>
      </c>
      <c r="J10" s="129">
        <f>F10*I10</f>
        <v>0</v>
      </c>
    </row>
    <row r="11" spans="1:10" ht="15" thickBot="1" x14ac:dyDescent="0.25">
      <c r="F11" s="62"/>
      <c r="G11" s="111"/>
      <c r="H11" s="112">
        <f>H10</f>
        <v>0</v>
      </c>
      <c r="I11" s="113"/>
      <c r="J11" s="114">
        <f>J10</f>
        <v>0</v>
      </c>
    </row>
    <row r="13" spans="1:10" ht="15" x14ac:dyDescent="0.25">
      <c r="A13" s="72" t="s">
        <v>378</v>
      </c>
      <c r="B13" s="73"/>
      <c r="C13" s="74"/>
      <c r="D13" s="74"/>
      <c r="E13" s="74"/>
      <c r="F13" s="74"/>
      <c r="G13" s="74"/>
      <c r="H13" s="74"/>
      <c r="I13" s="75"/>
      <c r="J13" s="68"/>
    </row>
    <row r="14" spans="1:10" x14ac:dyDescent="0.2">
      <c r="A14" s="230" t="s">
        <v>562</v>
      </c>
      <c r="B14" s="230"/>
      <c r="C14" s="230"/>
      <c r="D14" s="230"/>
      <c r="E14" s="230"/>
      <c r="F14" s="230"/>
      <c r="G14" s="230"/>
      <c r="H14" s="230"/>
      <c r="I14" s="62"/>
      <c r="J14" s="69"/>
    </row>
    <row r="15" spans="1:10" ht="21" customHeight="1" x14ac:dyDescent="0.2">
      <c r="A15" s="230"/>
      <c r="B15" s="230"/>
      <c r="C15" s="230"/>
      <c r="D15" s="230"/>
      <c r="E15" s="230"/>
      <c r="F15" s="230"/>
      <c r="G15" s="230"/>
      <c r="H15" s="230"/>
      <c r="I15" s="62"/>
      <c r="J15" s="69"/>
    </row>
    <row r="16" spans="1:10" x14ac:dyDescent="0.2">
      <c r="A16" s="71"/>
      <c r="B16" s="76"/>
      <c r="C16" s="77"/>
      <c r="D16" s="77"/>
      <c r="E16" s="77"/>
      <c r="F16" s="77"/>
      <c r="G16" s="77"/>
      <c r="H16" s="77"/>
      <c r="I16" s="62"/>
      <c r="J16" s="69"/>
    </row>
    <row r="17" spans="1:10" x14ac:dyDescent="0.2">
      <c r="A17" s="78"/>
      <c r="B17" s="76"/>
      <c r="C17" s="79"/>
      <c r="D17" s="80"/>
      <c r="E17" s="77"/>
      <c r="F17" s="77"/>
      <c r="G17" s="77"/>
      <c r="H17" s="77"/>
      <c r="I17" s="62"/>
      <c r="J17" s="69"/>
    </row>
    <row r="18" spans="1:10" x14ac:dyDescent="0.2">
      <c r="A18" s="71" t="s">
        <v>375</v>
      </c>
      <c r="B18" s="76"/>
      <c r="C18" s="77"/>
      <c r="D18" s="79"/>
      <c r="E18" s="77"/>
      <c r="F18" s="69"/>
      <c r="G18" s="77"/>
      <c r="H18" s="77" t="s">
        <v>376</v>
      </c>
      <c r="I18" s="62"/>
      <c r="J18" s="69"/>
    </row>
    <row r="19" spans="1:10" x14ac:dyDescent="0.2">
      <c r="A19" s="71"/>
      <c r="B19" s="76"/>
      <c r="C19" s="69"/>
      <c r="D19" s="77"/>
      <c r="E19" s="77"/>
      <c r="F19" s="77"/>
      <c r="G19" s="77"/>
      <c r="H19" s="77"/>
      <c r="I19" s="62"/>
      <c r="J19" s="69"/>
    </row>
  </sheetData>
  <mergeCells count="14">
    <mergeCell ref="E3:F3"/>
    <mergeCell ref="G3:I3"/>
    <mergeCell ref="G4:I4"/>
    <mergeCell ref="F7:F8"/>
    <mergeCell ref="G7:G8"/>
    <mergeCell ref="H7:H8"/>
    <mergeCell ref="I7:I8"/>
    <mergeCell ref="J7:J8"/>
    <mergeCell ref="A14:H15"/>
    <mergeCell ref="A7:A8"/>
    <mergeCell ref="B7:B8"/>
    <mergeCell ref="C7:C8"/>
    <mergeCell ref="D7:D8"/>
    <mergeCell ref="E7:E8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J21"/>
  <sheetViews>
    <sheetView zoomScaleNormal="100" workbookViewId="0">
      <selection activeCell="Q24" sqref="Q24"/>
    </sheetView>
  </sheetViews>
  <sheetFormatPr defaultRowHeight="14.25" x14ac:dyDescent="0.2"/>
  <cols>
    <col min="1" max="1" width="4.625" customWidth="1"/>
    <col min="2" max="2" width="6.75" customWidth="1"/>
    <col min="3" max="3" width="6.5" customWidth="1"/>
    <col min="4" max="4" width="12.25" customWidth="1"/>
    <col min="5" max="5" width="6.5" customWidth="1"/>
    <col min="6" max="6" width="8.875" customWidth="1"/>
    <col min="7" max="7" width="10.75" customWidth="1"/>
    <col min="8" max="8" width="16.875" customWidth="1"/>
    <col min="9" max="9" width="10.75" customWidth="1"/>
    <col min="10" max="10" width="14.5" customWidth="1"/>
  </cols>
  <sheetData>
    <row r="1" spans="1:10" s="3" customFormat="1" ht="19.899999999999999" customHeight="1" x14ac:dyDescent="0.25">
      <c r="A1" s="1" t="s">
        <v>561</v>
      </c>
      <c r="B1" s="1"/>
      <c r="C1" s="1"/>
      <c r="D1" s="2"/>
      <c r="F1" s="4"/>
      <c r="I1" s="67"/>
    </row>
    <row r="2" spans="1:10" s="3" customFormat="1" ht="19.899999999999999" customHeight="1" x14ac:dyDescent="0.3">
      <c r="A2" s="5"/>
      <c r="B2" s="5"/>
      <c r="C2" s="5"/>
      <c r="D2" s="6"/>
      <c r="E2" s="7"/>
      <c r="F2" s="8"/>
    </row>
    <row r="3" spans="1:10" s="3" customFormat="1" ht="19.899999999999999" customHeight="1" x14ac:dyDescent="0.3">
      <c r="A3" s="9" t="s">
        <v>131</v>
      </c>
      <c r="B3" s="9"/>
      <c r="C3" s="9"/>
      <c r="D3" s="2"/>
      <c r="E3" s="231" t="s">
        <v>379</v>
      </c>
      <c r="F3" s="231"/>
      <c r="G3" s="232"/>
      <c r="H3" s="232"/>
      <c r="I3" s="232"/>
    </row>
    <row r="4" spans="1:10" s="3" customFormat="1" ht="19.899999999999999" customHeight="1" x14ac:dyDescent="0.3">
      <c r="A4" s="5"/>
      <c r="B4" s="5"/>
      <c r="C4" s="5"/>
      <c r="D4" s="2"/>
      <c r="F4" s="4"/>
      <c r="G4" s="233" t="s">
        <v>380</v>
      </c>
      <c r="H4" s="233"/>
      <c r="I4" s="233"/>
    </row>
    <row r="5" spans="1:10" s="3" customFormat="1" ht="19.899999999999999" customHeight="1" x14ac:dyDescent="0.3">
      <c r="A5" s="5" t="s">
        <v>645</v>
      </c>
      <c r="B5" s="5"/>
      <c r="C5" s="5"/>
      <c r="D5" s="2"/>
      <c r="F5" s="4"/>
    </row>
    <row r="6" spans="1:10" s="3" customFormat="1" ht="19.899999999999999" customHeight="1" x14ac:dyDescent="0.3">
      <c r="A6" s="9"/>
      <c r="B6" s="9"/>
      <c r="C6" s="9"/>
      <c r="D6" s="89" t="s">
        <v>384</v>
      </c>
      <c r="F6" s="4"/>
      <c r="G6" s="105" t="s">
        <v>386</v>
      </c>
    </row>
    <row r="7" spans="1:10" s="3" customFormat="1" ht="28.9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4" t="s">
        <v>133</v>
      </c>
      <c r="F7" s="234" t="s">
        <v>134</v>
      </c>
      <c r="G7" s="234" t="s">
        <v>135</v>
      </c>
      <c r="H7" s="234" t="s">
        <v>333</v>
      </c>
      <c r="I7" s="234" t="s">
        <v>136</v>
      </c>
      <c r="J7" s="234" t="s">
        <v>137</v>
      </c>
    </row>
    <row r="8" spans="1:10" s="3" customFormat="1" ht="18" customHeight="1" x14ac:dyDescent="0.2">
      <c r="A8" s="235"/>
      <c r="B8" s="253"/>
      <c r="C8" s="253"/>
      <c r="D8" s="235"/>
      <c r="E8" s="236"/>
      <c r="F8" s="236"/>
      <c r="G8" s="235"/>
      <c r="H8" s="235"/>
      <c r="I8" s="235"/>
      <c r="J8" s="235"/>
    </row>
    <row r="9" spans="1:10" s="15" customFormat="1" ht="11.45" customHeight="1" x14ac:dyDescent="0.2">
      <c r="A9" s="12">
        <v>1</v>
      </c>
      <c r="B9" s="11">
        <v>2</v>
      </c>
      <c r="C9" s="11">
        <v>3</v>
      </c>
      <c r="D9" s="11">
        <v>4</v>
      </c>
      <c r="E9" s="13">
        <v>6</v>
      </c>
      <c r="F9" s="10">
        <v>7</v>
      </c>
      <c r="G9" s="11">
        <v>8</v>
      </c>
      <c r="H9" s="11" t="s">
        <v>381</v>
      </c>
      <c r="I9" s="11" t="s">
        <v>383</v>
      </c>
      <c r="J9" s="14" t="s">
        <v>382</v>
      </c>
    </row>
    <row r="10" spans="1:10" s="27" customFormat="1" ht="12" x14ac:dyDescent="0.2">
      <c r="A10" s="25">
        <v>1</v>
      </c>
      <c r="B10" s="26"/>
      <c r="C10" s="25">
        <v>129</v>
      </c>
      <c r="D10" s="25" t="s">
        <v>67</v>
      </c>
      <c r="E10" s="86" t="s">
        <v>54</v>
      </c>
      <c r="F10" s="25">
        <v>200</v>
      </c>
      <c r="G10" s="122"/>
      <c r="H10" s="122">
        <f>F10*G10</f>
        <v>0</v>
      </c>
      <c r="I10" s="122">
        <f>G10*1.095</f>
        <v>0</v>
      </c>
      <c r="J10" s="122">
        <f>F10*I10</f>
        <v>0</v>
      </c>
    </row>
    <row r="11" spans="1:10" s="27" customFormat="1" ht="12" x14ac:dyDescent="0.2">
      <c r="A11" s="25">
        <v>2</v>
      </c>
      <c r="B11" s="26"/>
      <c r="C11" s="25">
        <v>129</v>
      </c>
      <c r="D11" s="25" t="s">
        <v>65</v>
      </c>
      <c r="E11" s="86" t="s">
        <v>54</v>
      </c>
      <c r="F11" s="25">
        <v>100</v>
      </c>
      <c r="G11" s="122"/>
      <c r="H11" s="122">
        <f>F11*G11</f>
        <v>0</v>
      </c>
      <c r="I11" s="122">
        <f>G11*1.095</f>
        <v>0</v>
      </c>
      <c r="J11" s="122">
        <f>F11*I11</f>
        <v>0</v>
      </c>
    </row>
    <row r="12" spans="1:10" s="27" customFormat="1" ht="12.75" thickBot="1" x14ac:dyDescent="0.25">
      <c r="A12" s="25">
        <v>3</v>
      </c>
      <c r="B12" s="26"/>
      <c r="C12" s="25">
        <v>129</v>
      </c>
      <c r="D12" s="25" t="s">
        <v>256</v>
      </c>
      <c r="E12" s="86" t="s">
        <v>54</v>
      </c>
      <c r="F12" s="25">
        <v>200</v>
      </c>
      <c r="G12" s="122"/>
      <c r="H12" s="122">
        <f>F12*G12</f>
        <v>0</v>
      </c>
      <c r="I12" s="122">
        <f>G12*1.095</f>
        <v>0</v>
      </c>
      <c r="J12" s="122">
        <f>F12*I12</f>
        <v>0</v>
      </c>
    </row>
    <row r="13" spans="1:10" s="27" customFormat="1" ht="15" thickBot="1" x14ac:dyDescent="0.25">
      <c r="A13"/>
      <c r="B13"/>
      <c r="C13"/>
      <c r="D13"/>
      <c r="E13"/>
      <c r="F13" s="63"/>
      <c r="G13" s="111"/>
      <c r="H13" s="112">
        <f>SUM(H10:H12)</f>
        <v>0</v>
      </c>
      <c r="I13" s="113"/>
      <c r="J13" s="114">
        <f>SUM(J10:J12)</f>
        <v>0</v>
      </c>
    </row>
    <row r="14" spans="1:10" s="27" customFormat="1" x14ac:dyDescent="0.2">
      <c r="A14"/>
      <c r="B14"/>
      <c r="C14"/>
      <c r="D14"/>
      <c r="E14"/>
      <c r="F14"/>
      <c r="G14"/>
      <c r="H14"/>
      <c r="I14"/>
      <c r="J14"/>
    </row>
    <row r="15" spans="1:10" s="27" customFormat="1" ht="15" x14ac:dyDescent="0.25">
      <c r="A15" s="72" t="s">
        <v>378</v>
      </c>
      <c r="B15" s="73"/>
      <c r="C15" s="74"/>
      <c r="D15" s="74"/>
      <c r="E15" s="74"/>
      <c r="F15" s="74"/>
      <c r="G15" s="74"/>
      <c r="H15" s="74"/>
      <c r="I15" s="75"/>
      <c r="J15" s="68"/>
    </row>
    <row r="16" spans="1:10" s="27" customFormat="1" x14ac:dyDescent="0.2">
      <c r="A16" s="230" t="s">
        <v>562</v>
      </c>
      <c r="B16" s="230"/>
      <c r="C16" s="230"/>
      <c r="D16" s="230"/>
      <c r="E16" s="230"/>
      <c r="F16" s="230"/>
      <c r="G16" s="230"/>
      <c r="H16" s="230"/>
      <c r="I16" s="62"/>
      <c r="J16" s="69"/>
    </row>
    <row r="17" spans="1:10" s="27" customFormat="1" ht="22.15" customHeight="1" x14ac:dyDescent="0.2">
      <c r="A17" s="230"/>
      <c r="B17" s="230"/>
      <c r="C17" s="230"/>
      <c r="D17" s="230"/>
      <c r="E17" s="230"/>
      <c r="F17" s="230"/>
      <c r="G17" s="230"/>
      <c r="H17" s="230"/>
      <c r="I17" s="62"/>
      <c r="J17" s="69"/>
    </row>
    <row r="18" spans="1:10" x14ac:dyDescent="0.2">
      <c r="A18" s="71"/>
      <c r="B18" s="76"/>
      <c r="C18" s="77"/>
      <c r="D18" s="77"/>
      <c r="E18" s="77"/>
      <c r="F18" s="77"/>
      <c r="G18" s="77"/>
      <c r="H18" s="77"/>
      <c r="I18" s="62"/>
      <c r="J18" s="69"/>
    </row>
    <row r="19" spans="1:10" x14ac:dyDescent="0.2">
      <c r="A19" s="78"/>
      <c r="B19" s="76"/>
      <c r="C19" s="79"/>
      <c r="D19" s="80"/>
      <c r="E19" s="77"/>
      <c r="F19" s="77"/>
      <c r="G19" s="77"/>
      <c r="H19" s="77"/>
      <c r="I19" s="62"/>
      <c r="J19" s="69"/>
    </row>
    <row r="20" spans="1:10" x14ac:dyDescent="0.2">
      <c r="A20" s="71" t="s">
        <v>375</v>
      </c>
      <c r="B20" s="76"/>
      <c r="C20" s="77"/>
      <c r="D20" s="79"/>
      <c r="E20" s="77"/>
      <c r="F20" s="69"/>
      <c r="G20" s="77"/>
      <c r="H20" s="77" t="s">
        <v>376</v>
      </c>
      <c r="I20" s="62"/>
      <c r="J20" s="69"/>
    </row>
    <row r="21" spans="1:10" x14ac:dyDescent="0.2">
      <c r="A21" s="71"/>
      <c r="B21" s="76"/>
      <c r="C21" s="69"/>
      <c r="D21" s="77"/>
      <c r="E21" s="77"/>
      <c r="F21" s="77"/>
      <c r="G21" s="77"/>
      <c r="H21" s="77"/>
      <c r="I21" s="62"/>
      <c r="J21" s="69"/>
    </row>
  </sheetData>
  <mergeCells count="14">
    <mergeCell ref="E3:F3"/>
    <mergeCell ref="G3:I3"/>
    <mergeCell ref="G4:I4"/>
    <mergeCell ref="F7:F8"/>
    <mergeCell ref="G7:G8"/>
    <mergeCell ref="H7:H8"/>
    <mergeCell ref="I7:I8"/>
    <mergeCell ref="J7:J8"/>
    <mergeCell ref="A16:H17"/>
    <mergeCell ref="A7:A8"/>
    <mergeCell ref="B7:B8"/>
    <mergeCell ref="C7:C8"/>
    <mergeCell ref="D7:D8"/>
    <mergeCell ref="E7:E8"/>
  </mergeCells>
  <pageMargins left="0.23622047244094488" right="0.23622047244094488" top="0.3543307086614173" bottom="0.3543307086614173" header="0.31496062992125984" footer="0.11811023622047244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L22"/>
  <sheetViews>
    <sheetView workbookViewId="0">
      <selection activeCell="L14" sqref="L14"/>
    </sheetView>
  </sheetViews>
  <sheetFormatPr defaultRowHeight="14.25" x14ac:dyDescent="0.2"/>
  <cols>
    <col min="1" max="1" width="4" customWidth="1"/>
    <col min="2" max="2" width="8.25" customWidth="1"/>
    <col min="3" max="3" width="5.375" customWidth="1"/>
    <col min="4" max="4" width="34" customWidth="1"/>
    <col min="5" max="5" width="18.75" customWidth="1"/>
    <col min="6" max="6" width="5.25" customWidth="1"/>
    <col min="7" max="7" width="6.625" customWidth="1"/>
    <col min="8" max="8" width="10.125" customWidth="1"/>
    <col min="9" max="9" width="13.5" customWidth="1"/>
    <col min="10" max="11" width="10.125" customWidth="1"/>
    <col min="12" max="12" width="13.5" customWidth="1"/>
  </cols>
  <sheetData>
    <row r="1" spans="1:12" s="3" customFormat="1" ht="19.899999999999999" customHeight="1" x14ac:dyDescent="0.25">
      <c r="A1" s="1" t="s">
        <v>561</v>
      </c>
      <c r="B1" s="1"/>
      <c r="C1" s="1"/>
      <c r="D1" s="2"/>
      <c r="E1" s="2"/>
      <c r="G1" s="4"/>
      <c r="J1" s="67"/>
      <c r="K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2" s="3" customFormat="1" ht="19.899999999999999" customHeight="1" x14ac:dyDescent="0.3">
      <c r="A4" s="5"/>
      <c r="B4" s="5"/>
      <c r="C4" s="5"/>
      <c r="D4" s="2"/>
      <c r="E4" s="2"/>
      <c r="G4" s="4"/>
      <c r="H4" s="233" t="s">
        <v>380</v>
      </c>
      <c r="I4" s="233"/>
      <c r="J4" s="233"/>
      <c r="K4" s="108"/>
    </row>
    <row r="5" spans="1:12" s="3" customFormat="1" ht="19.899999999999999" customHeight="1" x14ac:dyDescent="0.3">
      <c r="A5" s="5" t="s">
        <v>646</v>
      </c>
      <c r="B5" s="5"/>
      <c r="C5" s="5"/>
      <c r="D5" s="2"/>
      <c r="E5" s="2"/>
      <c r="G5" s="4"/>
    </row>
    <row r="6" spans="1:12" s="3" customFormat="1" ht="19.899999999999999" customHeight="1" x14ac:dyDescent="0.3">
      <c r="A6" s="9"/>
      <c r="B6" s="9"/>
      <c r="C6" s="9"/>
      <c r="D6" s="89" t="s">
        <v>384</v>
      </c>
      <c r="E6" s="2"/>
      <c r="G6" s="4"/>
      <c r="H6" s="105" t="s">
        <v>386</v>
      </c>
    </row>
    <row r="7" spans="1:12" s="3" customFormat="1" ht="53.2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</row>
    <row r="8" spans="1:12" s="3" customFormat="1" ht="34.15" hidden="1" customHeight="1" x14ac:dyDescent="0.2">
      <c r="A8" s="235"/>
      <c r="B8" s="253"/>
      <c r="C8" s="253"/>
      <c r="D8" s="235"/>
      <c r="E8" s="235"/>
      <c r="F8" s="236"/>
      <c r="G8" s="236"/>
      <c r="H8" s="235"/>
      <c r="I8" s="235"/>
      <c r="J8" s="235"/>
      <c r="K8" s="247"/>
      <c r="L8" s="235"/>
    </row>
    <row r="9" spans="1:12" s="15" customFormat="1" ht="20.25" customHeight="1" x14ac:dyDescent="0.2">
      <c r="A9" s="12">
        <v>1</v>
      </c>
      <c r="B9" s="11">
        <v>2</v>
      </c>
      <c r="C9" s="11">
        <v>3</v>
      </c>
      <c r="D9" s="11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</row>
    <row r="10" spans="1:12" s="27" customFormat="1" ht="12" x14ac:dyDescent="0.2">
      <c r="A10" s="25">
        <v>1</v>
      </c>
      <c r="B10" s="26">
        <v>2003731</v>
      </c>
      <c r="C10" s="25">
        <v>118</v>
      </c>
      <c r="D10" s="25" t="s">
        <v>303</v>
      </c>
      <c r="E10" s="25"/>
      <c r="F10" s="25" t="s">
        <v>54</v>
      </c>
      <c r="G10" s="25">
        <v>50</v>
      </c>
      <c r="H10" s="106"/>
      <c r="I10" s="109">
        <f>G10*H10</f>
        <v>0</v>
      </c>
      <c r="J10" s="110">
        <f>H10*1.095</f>
        <v>0</v>
      </c>
      <c r="K10" s="110"/>
      <c r="L10" s="110">
        <f>G10*J10</f>
        <v>0</v>
      </c>
    </row>
    <row r="11" spans="1:12" s="27" customFormat="1" ht="12" x14ac:dyDescent="0.2">
      <c r="A11" s="25">
        <v>2</v>
      </c>
      <c r="B11" s="26"/>
      <c r="C11" s="25">
        <v>118</v>
      </c>
      <c r="D11" s="25" t="s">
        <v>304</v>
      </c>
      <c r="E11" s="25"/>
      <c r="F11" s="25" t="s">
        <v>54</v>
      </c>
      <c r="G11" s="25">
        <v>100</v>
      </c>
      <c r="H11" s="106"/>
      <c r="I11" s="109">
        <f>G11*H11</f>
        <v>0</v>
      </c>
      <c r="J11" s="110">
        <f>H11*1.095</f>
        <v>0</v>
      </c>
      <c r="K11" s="110"/>
      <c r="L11" s="110">
        <f>G11*J11</f>
        <v>0</v>
      </c>
    </row>
    <row r="12" spans="1:12" s="27" customFormat="1" ht="12" x14ac:dyDescent="0.2">
      <c r="A12" s="25">
        <v>3</v>
      </c>
      <c r="B12" s="26">
        <v>2003732</v>
      </c>
      <c r="C12" s="25">
        <v>118</v>
      </c>
      <c r="D12" s="25" t="s">
        <v>305</v>
      </c>
      <c r="E12" s="25"/>
      <c r="F12" s="25" t="s">
        <v>54</v>
      </c>
      <c r="G12" s="25">
        <v>10</v>
      </c>
      <c r="H12" s="106"/>
      <c r="I12" s="109">
        <f>G12*H12</f>
        <v>0</v>
      </c>
      <c r="J12" s="110">
        <f>H12*1.095</f>
        <v>0</v>
      </c>
      <c r="K12" s="110"/>
      <c r="L12" s="110">
        <f>G12*J12</f>
        <v>0</v>
      </c>
    </row>
    <row r="13" spans="1:12" s="27" customFormat="1" ht="12.75" thickBot="1" x14ac:dyDescent="0.25">
      <c r="A13" s="25">
        <v>4</v>
      </c>
      <c r="B13" s="26">
        <v>2003737</v>
      </c>
      <c r="C13" s="25">
        <v>118</v>
      </c>
      <c r="D13" s="25" t="s">
        <v>306</v>
      </c>
      <c r="E13" s="25"/>
      <c r="F13" s="25" t="s">
        <v>54</v>
      </c>
      <c r="G13" s="25">
        <v>10</v>
      </c>
      <c r="H13" s="106"/>
      <c r="I13" s="109">
        <f>G13*H13</f>
        <v>0</v>
      </c>
      <c r="J13" s="110">
        <f>H13*1.095</f>
        <v>0</v>
      </c>
      <c r="K13" s="110"/>
      <c r="L13" s="110">
        <f>G13*J13</f>
        <v>0</v>
      </c>
    </row>
    <row r="14" spans="1:12" ht="15" thickBot="1" x14ac:dyDescent="0.25">
      <c r="G14" s="62"/>
      <c r="H14" s="120"/>
      <c r="I14" s="112">
        <f>SUM(I10:I13)</f>
        <v>0</v>
      </c>
      <c r="J14" s="113"/>
      <c r="K14" s="113"/>
      <c r="L14" s="114">
        <f>SUM(L10:L13)</f>
        <v>0</v>
      </c>
    </row>
    <row r="16" spans="1:12" ht="15" x14ac:dyDescent="0.25">
      <c r="A16" s="72" t="s">
        <v>378</v>
      </c>
      <c r="B16" s="73"/>
      <c r="C16" s="74"/>
      <c r="D16" s="74"/>
      <c r="E16" s="74"/>
      <c r="F16" s="74"/>
      <c r="G16" s="74"/>
      <c r="H16" s="74"/>
      <c r="I16" s="74"/>
      <c r="J16" s="75"/>
      <c r="K16" s="75"/>
      <c r="L16" s="68"/>
    </row>
    <row r="17" spans="1:12" x14ac:dyDescent="0.2">
      <c r="A17" s="230" t="s">
        <v>562</v>
      </c>
      <c r="B17" s="230"/>
      <c r="C17" s="230"/>
      <c r="D17" s="230"/>
      <c r="E17" s="230"/>
      <c r="F17" s="230"/>
      <c r="G17" s="230"/>
      <c r="H17" s="230"/>
      <c r="I17" s="230"/>
      <c r="J17" s="62"/>
      <c r="K17" s="62"/>
      <c r="L17" s="69"/>
    </row>
    <row r="18" spans="1:12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62"/>
      <c r="K18" s="62"/>
      <c r="L18" s="69"/>
    </row>
    <row r="19" spans="1:12" x14ac:dyDescent="0.2">
      <c r="A19" s="71"/>
      <c r="B19" s="76"/>
      <c r="C19" s="77"/>
      <c r="D19" s="77"/>
      <c r="E19" s="77"/>
      <c r="F19" s="77"/>
      <c r="G19" s="77"/>
      <c r="H19" s="77"/>
      <c r="I19" s="77"/>
      <c r="J19" s="62"/>
      <c r="K19" s="62"/>
      <c r="L19" s="69"/>
    </row>
    <row r="20" spans="1:12" x14ac:dyDescent="0.2">
      <c r="A20" s="78"/>
      <c r="B20" s="76"/>
      <c r="C20" s="79"/>
      <c r="D20" s="80"/>
      <c r="E20" s="79"/>
      <c r="F20" s="77"/>
      <c r="G20" s="77"/>
      <c r="H20" s="77"/>
      <c r="I20" s="77"/>
      <c r="J20" s="62"/>
      <c r="K20" s="62"/>
      <c r="L20" s="69"/>
    </row>
    <row r="21" spans="1:12" x14ac:dyDescent="0.2">
      <c r="A21" s="71" t="s">
        <v>375</v>
      </c>
      <c r="B21" s="76"/>
      <c r="C21" s="77"/>
      <c r="D21" s="79"/>
      <c r="E21" s="81" t="s">
        <v>377</v>
      </c>
      <c r="F21" s="77"/>
      <c r="G21" s="69"/>
      <c r="H21" s="77"/>
      <c r="I21" s="77" t="s">
        <v>376</v>
      </c>
      <c r="J21" s="62"/>
      <c r="K21" s="62"/>
      <c r="L21" s="69"/>
    </row>
    <row r="22" spans="1:12" x14ac:dyDescent="0.2">
      <c r="A22" s="71"/>
      <c r="B22" s="76"/>
      <c r="C22" s="69"/>
      <c r="D22" s="77"/>
      <c r="E22" s="77"/>
      <c r="F22" s="77"/>
      <c r="G22" s="77"/>
      <c r="H22" s="77"/>
      <c r="I22" s="77"/>
      <c r="J22" s="62"/>
      <c r="K22" s="62"/>
      <c r="L22" s="69"/>
    </row>
  </sheetData>
  <mergeCells count="16">
    <mergeCell ref="A17:I18"/>
    <mergeCell ref="F3:G3"/>
    <mergeCell ref="H3:J3"/>
    <mergeCell ref="H4:J4"/>
    <mergeCell ref="G7:G8"/>
    <mergeCell ref="H7:H8"/>
    <mergeCell ref="I7:I8"/>
    <mergeCell ref="J7:J8"/>
    <mergeCell ref="L7:L8"/>
    <mergeCell ref="A7:A8"/>
    <mergeCell ref="B7:B8"/>
    <mergeCell ref="C7:C8"/>
    <mergeCell ref="D7:D8"/>
    <mergeCell ref="E7:E8"/>
    <mergeCell ref="F7:F8"/>
    <mergeCell ref="K7:K8"/>
  </mergeCells>
  <pageMargins left="0.23622047244094488" right="0.23622047244094488" top="0.3543307086614173" bottom="0.3543307086614173" header="0.31496062992125984" footer="0.11811023622047244"/>
  <pageSetup paperSize="9" scale="9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L19"/>
  <sheetViews>
    <sheetView topLeftCell="A3" workbookViewId="0">
      <selection activeCell="I33" sqref="I33"/>
    </sheetView>
  </sheetViews>
  <sheetFormatPr defaultRowHeight="14.25" x14ac:dyDescent="0.2"/>
  <cols>
    <col min="1" max="1" width="3.5" customWidth="1"/>
    <col min="2" max="2" width="7.625" customWidth="1"/>
    <col min="3" max="3" width="6.125" customWidth="1"/>
    <col min="4" max="4" width="21.375" customWidth="1"/>
    <col min="5" max="5" width="22.375" customWidth="1"/>
    <col min="6" max="6" width="4.875" customWidth="1"/>
    <col min="7" max="7" width="8.25" customWidth="1"/>
    <col min="8" max="8" width="10.875" customWidth="1"/>
    <col min="9" max="9" width="13.75" customWidth="1"/>
    <col min="10" max="11" width="11.75" customWidth="1"/>
    <col min="12" max="12" width="13.75" customWidth="1"/>
  </cols>
  <sheetData>
    <row r="1" spans="1:12" s="3" customFormat="1" ht="19.899999999999999" customHeight="1" x14ac:dyDescent="0.25">
      <c r="A1" s="1" t="s">
        <v>561</v>
      </c>
      <c r="B1" s="1"/>
      <c r="C1" s="1"/>
      <c r="D1" s="2"/>
      <c r="E1" s="2"/>
      <c r="G1" s="4"/>
      <c r="J1" s="67"/>
      <c r="K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2" s="3" customFormat="1" ht="19.899999999999999" customHeight="1" x14ac:dyDescent="0.3">
      <c r="A4" s="5"/>
      <c r="B4" s="5"/>
      <c r="C4" s="5"/>
      <c r="D4" s="2"/>
      <c r="E4" s="2"/>
      <c r="G4" s="4"/>
      <c r="H4" s="233" t="s">
        <v>380</v>
      </c>
      <c r="I4" s="233"/>
      <c r="J4" s="233"/>
      <c r="K4" s="108"/>
    </row>
    <row r="5" spans="1:12" s="3" customFormat="1" ht="19.899999999999999" customHeight="1" x14ac:dyDescent="0.3">
      <c r="A5" s="5" t="s">
        <v>647</v>
      </c>
      <c r="B5" s="5"/>
      <c r="C5" s="5"/>
      <c r="D5" s="2"/>
      <c r="E5" s="2"/>
      <c r="G5" s="4"/>
    </row>
    <row r="6" spans="1:12" s="3" customFormat="1" ht="19.899999999999999" customHeight="1" x14ac:dyDescent="0.3">
      <c r="A6" s="9"/>
      <c r="B6" s="9"/>
      <c r="C6" s="9"/>
      <c r="D6" s="89" t="s">
        <v>384</v>
      </c>
      <c r="E6" s="2"/>
      <c r="G6" s="4"/>
      <c r="H6" s="105" t="s">
        <v>386</v>
      </c>
    </row>
    <row r="7" spans="1:12" s="3" customFormat="1" ht="24.6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</row>
    <row r="8" spans="1:12" s="3" customFormat="1" ht="15" customHeight="1" x14ac:dyDescent="0.2">
      <c r="A8" s="235"/>
      <c r="B8" s="253"/>
      <c r="C8" s="253"/>
      <c r="D8" s="235"/>
      <c r="E8" s="235"/>
      <c r="F8" s="236"/>
      <c r="G8" s="236"/>
      <c r="H8" s="235"/>
      <c r="I8" s="235"/>
      <c r="J8" s="235"/>
      <c r="K8" s="247"/>
      <c r="L8" s="235"/>
    </row>
    <row r="9" spans="1:12" s="15" customFormat="1" ht="16.5" customHeight="1" x14ac:dyDescent="0.2">
      <c r="A9" s="12">
        <v>1</v>
      </c>
      <c r="B9" s="11">
        <v>2</v>
      </c>
      <c r="C9" s="11">
        <v>3</v>
      </c>
      <c r="D9" s="11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</row>
    <row r="10" spans="1:12" s="94" customFormat="1" ht="24.6" customHeight="1" thickBot="1" x14ac:dyDescent="0.25">
      <c r="A10" s="91">
        <v>1</v>
      </c>
      <c r="B10" s="92"/>
      <c r="C10" s="91">
        <v>109</v>
      </c>
      <c r="D10" s="177" t="s">
        <v>460</v>
      </c>
      <c r="E10" s="91"/>
      <c r="F10" s="91" t="s">
        <v>58</v>
      </c>
      <c r="G10" s="93">
        <v>3000</v>
      </c>
      <c r="H10" s="106"/>
      <c r="I10" s="128">
        <f>G10*H10</f>
        <v>0</v>
      </c>
      <c r="J10" s="129">
        <f>H10*1.095</f>
        <v>0</v>
      </c>
      <c r="K10" s="129"/>
      <c r="L10" s="129">
        <f>G10*J10</f>
        <v>0</v>
      </c>
    </row>
    <row r="11" spans="1:12" ht="15" thickBot="1" x14ac:dyDescent="0.25">
      <c r="G11" s="62"/>
      <c r="H11" s="111"/>
      <c r="I11" s="112">
        <f>I10</f>
        <v>0</v>
      </c>
      <c r="J11" s="113"/>
      <c r="K11" s="113"/>
      <c r="L11" s="114">
        <f>L10</f>
        <v>0</v>
      </c>
    </row>
    <row r="13" spans="1:12" ht="15" x14ac:dyDescent="0.25">
      <c r="A13" s="72" t="s">
        <v>378</v>
      </c>
      <c r="B13" s="73"/>
      <c r="C13" s="74"/>
      <c r="D13" s="74"/>
      <c r="E13" s="74"/>
      <c r="F13" s="74"/>
      <c r="G13" s="74"/>
      <c r="H13" s="74"/>
      <c r="I13" s="74"/>
      <c r="J13" s="75"/>
      <c r="K13" s="75"/>
      <c r="L13" s="68"/>
    </row>
    <row r="14" spans="1:12" x14ac:dyDescent="0.2">
      <c r="A14" s="230" t="s">
        <v>562</v>
      </c>
      <c r="B14" s="230"/>
      <c r="C14" s="230"/>
      <c r="D14" s="230"/>
      <c r="E14" s="230"/>
      <c r="F14" s="230"/>
      <c r="G14" s="230"/>
      <c r="H14" s="230"/>
      <c r="I14" s="230"/>
      <c r="J14" s="62"/>
      <c r="K14" s="62"/>
      <c r="L14" s="69"/>
    </row>
    <row r="15" spans="1:12" x14ac:dyDescent="0.2">
      <c r="A15" s="230"/>
      <c r="B15" s="230"/>
      <c r="C15" s="230"/>
      <c r="D15" s="230"/>
      <c r="E15" s="230"/>
      <c r="F15" s="230"/>
      <c r="G15" s="230"/>
      <c r="H15" s="230"/>
      <c r="I15" s="230"/>
      <c r="J15" s="62"/>
      <c r="K15" s="62"/>
      <c r="L15" s="69"/>
    </row>
    <row r="16" spans="1:12" x14ac:dyDescent="0.2">
      <c r="A16" s="71"/>
      <c r="B16" s="76"/>
      <c r="C16" s="77"/>
      <c r="D16" s="77"/>
      <c r="E16" s="77"/>
      <c r="F16" s="77"/>
      <c r="G16" s="77"/>
      <c r="H16" s="77"/>
      <c r="I16" s="77"/>
      <c r="J16" s="62"/>
      <c r="K16" s="62"/>
      <c r="L16" s="69"/>
    </row>
    <row r="17" spans="1:12" x14ac:dyDescent="0.2">
      <c r="A17" s="78"/>
      <c r="B17" s="76"/>
      <c r="C17" s="79"/>
      <c r="D17" s="80"/>
      <c r="E17" s="79"/>
      <c r="F17" s="77"/>
      <c r="G17" s="77"/>
      <c r="H17" s="77"/>
      <c r="I17" s="77"/>
      <c r="J17" s="62"/>
      <c r="K17" s="62"/>
      <c r="L17" s="69"/>
    </row>
    <row r="18" spans="1:12" x14ac:dyDescent="0.2">
      <c r="A18" s="71" t="s">
        <v>375</v>
      </c>
      <c r="B18" s="76"/>
      <c r="C18" s="77"/>
      <c r="D18" s="79"/>
      <c r="E18" s="81" t="s">
        <v>377</v>
      </c>
      <c r="F18" s="77"/>
      <c r="G18" s="69"/>
      <c r="H18" s="77"/>
      <c r="I18" s="77" t="s">
        <v>376</v>
      </c>
      <c r="J18" s="62"/>
      <c r="K18" s="62"/>
      <c r="L18" s="69"/>
    </row>
    <row r="19" spans="1:12" x14ac:dyDescent="0.2">
      <c r="A19" s="71"/>
      <c r="B19" s="76"/>
      <c r="C19" s="69"/>
      <c r="D19" s="77"/>
      <c r="E19" s="77"/>
      <c r="F19" s="77"/>
      <c r="G19" s="77"/>
      <c r="H19" s="77"/>
      <c r="I19" s="77"/>
      <c r="J19" s="62"/>
      <c r="K19" s="62"/>
      <c r="L19" s="69"/>
    </row>
  </sheetData>
  <mergeCells count="16">
    <mergeCell ref="A14:I15"/>
    <mergeCell ref="F3:G3"/>
    <mergeCell ref="H3:J3"/>
    <mergeCell ref="H4:J4"/>
    <mergeCell ref="G7:G8"/>
    <mergeCell ref="H7:H8"/>
    <mergeCell ref="I7:I8"/>
    <mergeCell ref="J7:J8"/>
    <mergeCell ref="L7:L8"/>
    <mergeCell ref="A7:A8"/>
    <mergeCell ref="B7:B8"/>
    <mergeCell ref="C7:C8"/>
    <mergeCell ref="D7:D8"/>
    <mergeCell ref="E7:E8"/>
    <mergeCell ref="F7:F8"/>
    <mergeCell ref="K7:K8"/>
  </mergeCells>
  <pageMargins left="0.23622047244094488" right="0.23622047244094488" top="0.3543307086614173" bottom="0.3543307086614173" header="0.31496062992125984" footer="0.11811023622047244"/>
  <pageSetup paperSize="9"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L22"/>
  <sheetViews>
    <sheetView workbookViewId="0">
      <selection activeCell="I46" sqref="I46"/>
    </sheetView>
  </sheetViews>
  <sheetFormatPr defaultRowHeight="14.25" x14ac:dyDescent="0.2"/>
  <cols>
    <col min="1" max="1" width="3.5" customWidth="1"/>
    <col min="2" max="2" width="7.625" customWidth="1"/>
    <col min="3" max="3" width="6.125" customWidth="1"/>
    <col min="4" max="4" width="39.875" customWidth="1"/>
    <col min="5" max="5" width="23.25" customWidth="1"/>
    <col min="6" max="6" width="4.875" customWidth="1"/>
    <col min="7" max="7" width="8.25" customWidth="1"/>
    <col min="8" max="8" width="10.5" customWidth="1"/>
    <col min="9" max="9" width="16" customWidth="1"/>
    <col min="10" max="10" width="12.25" customWidth="1"/>
    <col min="11" max="11" width="9.5" customWidth="1"/>
    <col min="12" max="12" width="11" customWidth="1"/>
  </cols>
  <sheetData>
    <row r="1" spans="1:12" s="3" customFormat="1" ht="19.899999999999999" customHeight="1" x14ac:dyDescent="0.25">
      <c r="A1" s="1" t="s">
        <v>561</v>
      </c>
      <c r="B1" s="1"/>
      <c r="C1" s="1"/>
      <c r="D1" s="2"/>
      <c r="E1" s="2"/>
      <c r="G1" s="4"/>
      <c r="J1" s="67"/>
      <c r="K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131</v>
      </c>
      <c r="B3" s="9"/>
      <c r="C3" s="9"/>
      <c r="D3" s="2"/>
      <c r="E3" s="82"/>
      <c r="F3" s="231" t="s">
        <v>379</v>
      </c>
      <c r="G3" s="231"/>
      <c r="H3" s="232"/>
      <c r="I3" s="232"/>
      <c r="J3" s="232"/>
      <c r="K3" s="107"/>
    </row>
    <row r="4" spans="1:12" s="3" customFormat="1" ht="19.899999999999999" customHeight="1" x14ac:dyDescent="0.3">
      <c r="A4" s="5"/>
      <c r="B4" s="5"/>
      <c r="C4" s="5"/>
      <c r="D4" s="2"/>
      <c r="E4" s="2"/>
      <c r="G4" s="4"/>
      <c r="H4" s="233" t="s">
        <v>380</v>
      </c>
      <c r="I4" s="233"/>
      <c r="J4" s="233"/>
      <c r="K4" s="108"/>
    </row>
    <row r="5" spans="1:12" s="3" customFormat="1" ht="19.899999999999999" customHeight="1" x14ac:dyDescent="0.3">
      <c r="A5" s="5" t="s">
        <v>648</v>
      </c>
      <c r="B5" s="5"/>
      <c r="C5" s="5"/>
      <c r="D5" s="2"/>
      <c r="E5" s="2"/>
      <c r="G5" s="4"/>
    </row>
    <row r="6" spans="1:12" s="3" customFormat="1" ht="19.899999999999999" customHeight="1" x14ac:dyDescent="0.3">
      <c r="A6" s="9"/>
      <c r="B6" s="9"/>
      <c r="C6" s="9"/>
      <c r="D6" s="89" t="s">
        <v>384</v>
      </c>
      <c r="E6" s="2"/>
      <c r="G6" s="4"/>
      <c r="H6" s="105" t="s">
        <v>386</v>
      </c>
    </row>
    <row r="7" spans="1:12" s="3" customFormat="1" ht="38.25" customHeight="1" x14ac:dyDescent="0.2">
      <c r="A7" s="234" t="s">
        <v>132</v>
      </c>
      <c r="B7" s="234" t="s">
        <v>139</v>
      </c>
      <c r="C7" s="234" t="s">
        <v>140</v>
      </c>
      <c r="D7" s="234" t="s">
        <v>138</v>
      </c>
      <c r="E7" s="237" t="s">
        <v>560</v>
      </c>
      <c r="F7" s="234" t="s">
        <v>133</v>
      </c>
      <c r="G7" s="234" t="s">
        <v>134</v>
      </c>
      <c r="H7" s="234" t="s">
        <v>135</v>
      </c>
      <c r="I7" s="234" t="s">
        <v>333</v>
      </c>
      <c r="J7" s="234" t="s">
        <v>136</v>
      </c>
      <c r="K7" s="246" t="s">
        <v>388</v>
      </c>
      <c r="L7" s="234" t="s">
        <v>137</v>
      </c>
    </row>
    <row r="8" spans="1:12" s="3" customFormat="1" ht="4.9000000000000004" hidden="1" customHeight="1" x14ac:dyDescent="0.2">
      <c r="A8" s="235"/>
      <c r="B8" s="253"/>
      <c r="C8" s="253"/>
      <c r="D8" s="235"/>
      <c r="E8" s="254"/>
      <c r="F8" s="236"/>
      <c r="G8" s="236"/>
      <c r="H8" s="235"/>
      <c r="I8" s="235"/>
      <c r="J8" s="235"/>
      <c r="K8" s="247"/>
      <c r="L8" s="235"/>
    </row>
    <row r="9" spans="1:12" s="15" customFormat="1" ht="16.5" customHeight="1" x14ac:dyDescent="0.2">
      <c r="A9" s="12">
        <v>1</v>
      </c>
      <c r="B9" s="11">
        <v>2</v>
      </c>
      <c r="C9" s="11">
        <v>3</v>
      </c>
      <c r="D9" s="11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381</v>
      </c>
      <c r="J9" s="11" t="s">
        <v>383</v>
      </c>
      <c r="K9" s="115" t="s">
        <v>387</v>
      </c>
      <c r="L9" s="14" t="s">
        <v>382</v>
      </c>
    </row>
    <row r="10" spans="1:12" s="27" customFormat="1" ht="31.9" customHeight="1" x14ac:dyDescent="0.2">
      <c r="A10" s="25">
        <v>1</v>
      </c>
      <c r="B10" s="26"/>
      <c r="C10" s="25"/>
      <c r="D10" s="31" t="s">
        <v>533</v>
      </c>
      <c r="E10" s="25"/>
      <c r="F10" s="25" t="s">
        <v>54</v>
      </c>
      <c r="G10" s="42">
        <v>150</v>
      </c>
      <c r="H10" s="106"/>
      <c r="I10" s="109">
        <f>G10*H10</f>
        <v>0</v>
      </c>
      <c r="J10" s="110">
        <f>H10*1.095</f>
        <v>0</v>
      </c>
      <c r="K10" s="110"/>
      <c r="L10" s="110">
        <f>G10*J10</f>
        <v>0</v>
      </c>
    </row>
    <row r="11" spans="1:12" s="27" customFormat="1" ht="31.9" customHeight="1" x14ac:dyDescent="0.2">
      <c r="A11" s="25">
        <v>2</v>
      </c>
      <c r="B11" s="26"/>
      <c r="C11" s="25"/>
      <c r="D11" s="31" t="s">
        <v>642</v>
      </c>
      <c r="E11" s="25"/>
      <c r="F11" s="25" t="s">
        <v>54</v>
      </c>
      <c r="G11" s="42">
        <v>120</v>
      </c>
      <c r="H11" s="106"/>
      <c r="I11" s="109">
        <f>G11*H11</f>
        <v>0</v>
      </c>
      <c r="J11" s="110">
        <f>H11*1.095</f>
        <v>0</v>
      </c>
      <c r="K11" s="110"/>
      <c r="L11" s="110">
        <f>G11*J11</f>
        <v>0</v>
      </c>
    </row>
    <row r="12" spans="1:12" s="27" customFormat="1" ht="31.9" customHeight="1" x14ac:dyDescent="0.2">
      <c r="A12" s="25">
        <v>3</v>
      </c>
      <c r="B12" s="26"/>
      <c r="C12" s="25"/>
      <c r="D12" s="31" t="s">
        <v>640</v>
      </c>
      <c r="E12" s="25"/>
      <c r="F12" s="25" t="s">
        <v>54</v>
      </c>
      <c r="G12" s="42">
        <v>100</v>
      </c>
      <c r="H12" s="106"/>
      <c r="I12" s="109">
        <f>G12*H12</f>
        <v>0</v>
      </c>
      <c r="J12" s="110">
        <f>H12*1.095</f>
        <v>0</v>
      </c>
      <c r="K12" s="110"/>
      <c r="L12" s="110">
        <f>G12*J12</f>
        <v>0</v>
      </c>
    </row>
    <row r="13" spans="1:12" ht="31.9" customHeight="1" thickBot="1" x14ac:dyDescent="0.25">
      <c r="A13" s="25">
        <v>4</v>
      </c>
      <c r="B13" s="26"/>
      <c r="C13" s="25"/>
      <c r="D13" s="31" t="s">
        <v>641</v>
      </c>
      <c r="E13" s="25"/>
      <c r="F13" s="25" t="s">
        <v>54</v>
      </c>
      <c r="G13" s="42">
        <v>200</v>
      </c>
      <c r="H13" s="106"/>
      <c r="I13" s="109">
        <f>G13*H13</f>
        <v>0</v>
      </c>
      <c r="J13" s="110">
        <f>H13*1.095</f>
        <v>0</v>
      </c>
      <c r="K13" s="110"/>
      <c r="L13" s="110">
        <f>G13*J13</f>
        <v>0</v>
      </c>
    </row>
    <row r="14" spans="1:12" ht="15" thickBot="1" x14ac:dyDescent="0.25">
      <c r="G14" s="62"/>
      <c r="H14" s="111"/>
      <c r="I14" s="112">
        <f>SUM(I10:I13)</f>
        <v>0</v>
      </c>
      <c r="J14" s="113"/>
      <c r="K14" s="113"/>
      <c r="L14" s="114">
        <f>SUM(L10:L13)</f>
        <v>0</v>
      </c>
    </row>
    <row r="16" spans="1:12" ht="15" x14ac:dyDescent="0.25">
      <c r="A16" s="72" t="s">
        <v>378</v>
      </c>
      <c r="B16" s="73"/>
      <c r="C16" s="74"/>
      <c r="D16" s="74"/>
      <c r="E16" s="74"/>
      <c r="F16" s="74"/>
      <c r="G16" s="74"/>
      <c r="H16" s="74"/>
      <c r="I16" s="74"/>
      <c r="J16" s="75"/>
      <c r="K16" s="75"/>
      <c r="L16" s="68"/>
    </row>
    <row r="17" spans="1:12" x14ac:dyDescent="0.2">
      <c r="A17" s="230" t="s">
        <v>562</v>
      </c>
      <c r="B17" s="230"/>
      <c r="C17" s="230"/>
      <c r="D17" s="230"/>
      <c r="E17" s="230"/>
      <c r="F17" s="230"/>
      <c r="G17" s="230"/>
      <c r="H17" s="230"/>
      <c r="I17" s="230"/>
      <c r="J17" s="62"/>
      <c r="K17" s="62"/>
      <c r="L17" s="69"/>
    </row>
    <row r="18" spans="1:12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62"/>
      <c r="K18" s="62"/>
      <c r="L18" s="69"/>
    </row>
    <row r="19" spans="1:12" x14ac:dyDescent="0.2">
      <c r="A19" s="71"/>
      <c r="B19" s="76"/>
      <c r="C19" s="77"/>
      <c r="D19" s="77"/>
      <c r="E19" s="77"/>
      <c r="F19" s="77"/>
      <c r="G19" s="77"/>
      <c r="H19" s="77"/>
      <c r="I19" s="77"/>
      <c r="J19" s="62"/>
      <c r="K19" s="62"/>
      <c r="L19" s="69"/>
    </row>
    <row r="20" spans="1:12" x14ac:dyDescent="0.2">
      <c r="A20" s="78"/>
      <c r="B20" s="76"/>
      <c r="C20" s="79"/>
      <c r="D20" s="80"/>
      <c r="E20" s="79"/>
      <c r="F20" s="77"/>
      <c r="G20" s="77"/>
      <c r="H20" s="77"/>
      <c r="I20" s="77"/>
      <c r="J20" s="62"/>
      <c r="K20" s="62"/>
      <c r="L20" s="69"/>
    </row>
    <row r="21" spans="1:12" x14ac:dyDescent="0.2">
      <c r="A21" s="71" t="s">
        <v>375</v>
      </c>
      <c r="B21" s="76"/>
      <c r="C21" s="77"/>
      <c r="D21" s="79"/>
      <c r="E21" s="81" t="s">
        <v>377</v>
      </c>
      <c r="F21" s="77"/>
      <c r="G21" s="69"/>
      <c r="H21" s="77"/>
      <c r="I21" s="77" t="s">
        <v>376</v>
      </c>
      <c r="J21" s="62"/>
      <c r="K21" s="62"/>
      <c r="L21" s="69"/>
    </row>
    <row r="22" spans="1:12" x14ac:dyDescent="0.2">
      <c r="A22" s="71"/>
      <c r="B22" s="76"/>
      <c r="C22" s="69"/>
      <c r="D22" s="77"/>
      <c r="E22" s="77"/>
      <c r="F22" s="77"/>
      <c r="G22" s="77"/>
      <c r="H22" s="77"/>
      <c r="I22" s="77"/>
      <c r="J22" s="62"/>
      <c r="K22" s="62"/>
      <c r="L22" s="69"/>
    </row>
  </sheetData>
  <mergeCells count="16">
    <mergeCell ref="A17:I18"/>
    <mergeCell ref="H3:J3"/>
    <mergeCell ref="F3:G3"/>
    <mergeCell ref="H4:J4"/>
    <mergeCell ref="G7:G8"/>
    <mergeCell ref="H7:H8"/>
    <mergeCell ref="I7:I8"/>
    <mergeCell ref="J7:J8"/>
    <mergeCell ref="L7:L8"/>
    <mergeCell ref="A7:A8"/>
    <mergeCell ref="B7:B8"/>
    <mergeCell ref="C7:C8"/>
    <mergeCell ref="D7:D8"/>
    <mergeCell ref="E7:E8"/>
    <mergeCell ref="F7:F8"/>
    <mergeCell ref="K7:K8"/>
  </mergeCells>
  <pageMargins left="0.23622047244094488" right="0.23622047244094488" top="0.3543307086614173" bottom="0.3543307086614173" header="0.31496062992125984" footer="0.1181102362204724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7</vt:i4>
      </vt:variant>
    </vt:vector>
  </HeadingPairs>
  <TitlesOfParts>
    <vt:vector size="31" baseType="lpstr">
      <vt:lpstr>1 MESO</vt:lpstr>
      <vt:lpstr>2 PERUTNINA</vt:lpstr>
      <vt:lpstr>3 JAJCA</vt:lpstr>
      <vt:lpstr>4 SADJE IN ZELENJAVA</vt:lpstr>
      <vt:lpstr>5 ZAMRZ. RIBE IN DRUGI ZAM. IZD</vt:lpstr>
      <vt:lpstr>6 HOMOGENIZIRANO MLEKO</vt:lpstr>
      <vt:lpstr>7 NEHOMOGENIZIRANO MLEKO</vt:lpstr>
      <vt:lpstr>8 MLEČNI IZDELKI</vt:lpstr>
      <vt:lpstr>9 PROBIOTIČNI JOGURTI</vt:lpstr>
      <vt:lpstr>10 KRUH IN PEKOVSKO PECIVO</vt:lpstr>
      <vt:lpstr>11 TESTENINE IN MLEVSKI IZDELKI</vt:lpstr>
      <vt:lpstr>12 RIŽ IN ŽITNE KAŠE</vt:lpstr>
      <vt:lpstr>13 SADNI SOKOVI</vt:lpstr>
      <vt:lpstr>14 MED</vt:lpstr>
      <vt:lpstr>15 RAZNO PREHRAMBENO BLAGO</vt:lpstr>
      <vt:lpstr>16 DIETETIČNI IZDELKI</vt:lpstr>
      <vt:lpstr>17 EKOLOŠKO JUNEČE MESO IK</vt:lpstr>
      <vt:lpstr>18 EKOLOŠKA ŽITA IN IZD. IZ ŽIT</vt:lpstr>
      <vt:lpstr>19 EKOL. MLEKO IN ML.IZDELKI IK</vt:lpstr>
      <vt:lpstr>20 EKOLOŠKA JABOLKA</vt:lpstr>
      <vt:lpstr>21 EKOLOŠKO JUŽ. IN TROP. SADJE</vt:lpstr>
      <vt:lpstr>22 EKOLOŠKI MED</vt:lpstr>
      <vt:lpstr>23 EKOLOŠKA JAJCA</vt:lpstr>
      <vt:lpstr> 24 EKOLOŠKA MARMELADA</vt:lpstr>
      <vt:lpstr>'1 MESO'!Področje_tiskanja</vt:lpstr>
      <vt:lpstr>'10 KRUH IN PEKOVSKO PECIVO'!Področje_tiskanja</vt:lpstr>
      <vt:lpstr>'11 TESTENINE IN MLEVSKI IZDELKI'!Področje_tiskanja</vt:lpstr>
      <vt:lpstr>'14 MED'!Področje_tiskanja</vt:lpstr>
      <vt:lpstr>'15 RAZNO PREHRAMBENO BLAGO'!Področje_tiskanja</vt:lpstr>
      <vt:lpstr>'18 EKOLOŠKA ŽITA IN IZD. IZ ŽIT'!Področje_tiskanja</vt:lpstr>
      <vt:lpstr>'19 EKOL. MLEKO IN ML.IZDELKI IK'!Področje_tiskanja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Močnik</dc:creator>
  <cp:lastModifiedBy>Uporabnik</cp:lastModifiedBy>
  <cp:lastPrinted>2021-01-05T11:02:45Z</cp:lastPrinted>
  <dcterms:created xsi:type="dcterms:W3CDTF">2013-11-13T13:08:47Z</dcterms:created>
  <dcterms:modified xsi:type="dcterms:W3CDTF">2021-01-05T11:02:48Z</dcterms:modified>
</cp:coreProperties>
</file>